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K:\DDA\_COMMUN_DDA\1.FAMILLES ACHATS\03.MOYENS GENERAUX\2026-GIE-046 - Maintenance de matériel de restauration et de cuisine\03-DCE\"/>
    </mc:Choice>
  </mc:AlternateContent>
  <xr:revisionPtr revIDLastSave="0" documentId="13_ncr:1_{C7327F0C-9F3B-4EF2-B5C1-0ED2EDF52675}" xr6:coauthVersionLast="47" xr6:coauthVersionMax="47" xr10:uidLastSave="{00000000-0000-0000-0000-000000000000}"/>
  <bookViews>
    <workbookView xWindow="-110" yWindow="-110" windowWidth="19420" windowHeight="10420" firstSheet="2" activeTab="4" xr2:uid="{00000000-000D-0000-FFFF-FFFF00000000}"/>
  </bookViews>
  <sheets>
    <sheet name="Note" sheetId="18" r:id="rId1"/>
    <sheet name="DPGF Maintenance Préventive " sheetId="21" r:id="rId2"/>
    <sheet name="BPU Maintenance Curative" sheetId="25" r:id="rId3"/>
    <sheet name="BPU curatif ponctuel" sheetId="23" r:id="rId4"/>
    <sheet name="SYNTHESE DQE" sheetId="28" r:id="rId5"/>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6" i="28" l="1"/>
  <c r="C4" i="28"/>
  <c r="N4" i="23"/>
  <c r="F10" i="25"/>
  <c r="F11" i="25"/>
  <c r="F12" i="25"/>
  <c r="F13" i="25"/>
  <c r="F14" i="25"/>
  <c r="F15" i="25"/>
  <c r="F16" i="25"/>
  <c r="F17" i="25"/>
  <c r="F18" i="25"/>
  <c r="F9" i="25"/>
  <c r="F6" i="25"/>
  <c r="F5" i="25"/>
  <c r="D68" i="21"/>
  <c r="F68" i="21"/>
  <c r="F64" i="21"/>
  <c r="D64" i="21"/>
  <c r="D39" i="21"/>
  <c r="F39" i="21"/>
  <c r="H39" i="21"/>
  <c r="J12" i="23"/>
  <c r="J22" i="25"/>
  <c r="G5" i="23" l="1"/>
  <c r="G12" i="23"/>
  <c r="G11" i="23"/>
  <c r="G9" i="23"/>
  <c r="G10" i="23"/>
  <c r="G8" i="23"/>
  <c r="G7" i="23"/>
  <c r="G6" i="23"/>
  <c r="G4" i="23"/>
  <c r="I5" i="23"/>
  <c r="I4" i="23"/>
  <c r="J4" i="23" s="1"/>
  <c r="I6" i="23"/>
  <c r="J6" i="23" s="1"/>
  <c r="J11" i="23"/>
  <c r="J8" i="23"/>
  <c r="D59" i="21"/>
  <c r="D55" i="21"/>
  <c r="D51" i="21"/>
  <c r="D47" i="21"/>
  <c r="D43" i="21"/>
  <c r="D35" i="21"/>
  <c r="D31" i="21"/>
  <c r="D27" i="21"/>
  <c r="D23" i="21"/>
  <c r="D19" i="21"/>
  <c r="D15" i="21"/>
  <c r="D11" i="21"/>
  <c r="D7" i="21"/>
  <c r="H59" i="21"/>
  <c r="F59" i="21"/>
  <c r="J7" i="23"/>
  <c r="J9" i="23"/>
  <c r="J10" i="23"/>
  <c r="I18" i="25" l="1"/>
  <c r="J5" i="23"/>
  <c r="J10" i="25"/>
  <c r="F31" i="21"/>
  <c r="F7" i="21"/>
  <c r="J6" i="25"/>
  <c r="J9" i="25"/>
  <c r="J11" i="25"/>
  <c r="J12" i="25"/>
  <c r="J13" i="25"/>
  <c r="J14" i="25"/>
  <c r="J15" i="25"/>
  <c r="J16" i="25"/>
  <c r="J17" i="25"/>
  <c r="J18" i="25"/>
  <c r="J5" i="25"/>
  <c r="L5" i="25" l="1"/>
  <c r="N5" i="25" s="1"/>
  <c r="L4" i="23"/>
  <c r="H55" i="21"/>
  <c r="F55" i="21"/>
  <c r="F35" i="21"/>
  <c r="F27" i="21"/>
  <c r="F23" i="21"/>
  <c r="F19" i="21"/>
  <c r="F15" i="21"/>
  <c r="F11" i="21"/>
  <c r="H35" i="21"/>
  <c r="H27" i="21"/>
  <c r="F43" i="21"/>
  <c r="H43" i="21"/>
  <c r="H11" i="21"/>
  <c r="H31" i="21"/>
  <c r="F47" i="21"/>
  <c r="H47" i="21"/>
  <c r="F51" i="21"/>
  <c r="H51" i="21"/>
  <c r="H23" i="21"/>
  <c r="H19" i="21"/>
  <c r="H15" i="21"/>
  <c r="H7" i="21"/>
  <c r="C5" i="28" l="1"/>
  <c r="E5" i="28" s="1"/>
  <c r="E6" i="28"/>
  <c r="H64" i="21" l="1"/>
  <c r="H68" i="21" l="1"/>
  <c r="E4" i="28" l="1"/>
  <c r="C7" i="28"/>
  <c r="E7" i="28" l="1"/>
</calcChain>
</file>

<file path=xl/sharedStrings.xml><?xml version="1.0" encoding="utf-8"?>
<sst xmlns="http://schemas.openxmlformats.org/spreadsheetml/2006/main" count="243" uniqueCount="93">
  <si>
    <t>PARIS</t>
  </si>
  <si>
    <t>SAINT GRATIEN</t>
  </si>
  <si>
    <t>EMERAINVILLE</t>
  </si>
  <si>
    <t>AVON</t>
  </si>
  <si>
    <t>CRETEIL</t>
  </si>
  <si>
    <t>VERSAILLES</t>
  </si>
  <si>
    <t>BOBIGNY</t>
  </si>
  <si>
    <t>CERGY</t>
  </si>
  <si>
    <t>CFA UTEC – CCI Seine et Marne à Emerainville</t>
  </si>
  <si>
    <t>CFA UTEC – CCI Seine et Marne à Avon</t>
  </si>
  <si>
    <t>FERRANDI Saint Gratien</t>
  </si>
  <si>
    <t>FERRANDI Paris</t>
  </si>
  <si>
    <t>EESC ESCP EUROPE (site Montparnasse)</t>
  </si>
  <si>
    <t>Prix HT</t>
  </si>
  <si>
    <t>Prix TTC</t>
  </si>
  <si>
    <t>Nombre d'heures prévues par an</t>
  </si>
  <si>
    <t>Nombre de visite(s) /an</t>
  </si>
  <si>
    <t>CCID 78</t>
  </si>
  <si>
    <t>CCID 95</t>
  </si>
  <si>
    <t>CCID 94</t>
  </si>
  <si>
    <t>CCID 93</t>
  </si>
  <si>
    <t xml:space="preserve">FROIDE </t>
  </si>
  <si>
    <t>CHAUDE ET PREPARATION</t>
  </si>
  <si>
    <t>LAVERIE</t>
  </si>
  <si>
    <t>Famille</t>
  </si>
  <si>
    <t>BPU</t>
  </si>
  <si>
    <t>B</t>
  </si>
  <si>
    <t>A</t>
  </si>
  <si>
    <t>Prix horaire
HT</t>
  </si>
  <si>
    <t>Prix annuel
HT</t>
  </si>
  <si>
    <t>Prix annuel
TTC</t>
  </si>
  <si>
    <t>ISIPCA</t>
  </si>
  <si>
    <t>Prix Global et Forfaitaire</t>
  </si>
  <si>
    <t>TVA</t>
  </si>
  <si>
    <t>Site</t>
  </si>
  <si>
    <r>
      <rPr>
        <sz val="10"/>
        <rFont val="Arial"/>
        <family val="2"/>
      </rPr>
      <t xml:space="preserve">Merci de compléter le présent document afin de permettre le jugement de votre offre au regard des éléments énoncés ci-après :
Dans un même lot, un seul article non complété ou non chiffré rend l'offre incomplète. 
Toute offre incomplète est susceptible d'être rejetée.
</t>
    </r>
    <r>
      <rPr>
        <b/>
        <sz val="10"/>
        <rFont val="Arial"/>
        <family val="2"/>
      </rPr>
      <t xml:space="preserve">
</t>
    </r>
    <r>
      <rPr>
        <sz val="10"/>
        <rFont val="Arial"/>
        <family val="2"/>
      </rPr>
      <t xml:space="preserve">Ne modifiez ni les libellés, ni les lignes, ni les colonnes. 
</t>
    </r>
    <r>
      <rPr>
        <u/>
        <sz val="10"/>
        <rFont val="Arial"/>
        <family val="2"/>
      </rPr>
      <t>Seules les cases en jaune doivent être saisies.</t>
    </r>
    <r>
      <rPr>
        <sz val="10"/>
        <rFont val="Arial"/>
        <family val="2"/>
      </rPr>
      <t xml:space="preserve"> Aucune cellule en jaune ne doit rester vierge. </t>
    </r>
  </si>
  <si>
    <t>EESC ESCP EUROPE ( CHAMPERRET)</t>
  </si>
  <si>
    <t>COURBEVOIE</t>
  </si>
  <si>
    <t>Forfait Demi-journée</t>
  </si>
  <si>
    <t>Forfait Horaire</t>
  </si>
  <si>
    <r>
      <t xml:space="preserve">Sites (A) Le montant  de chaque intervention comprendra (le nombre d'heure d'intervention x taux horaire du personnel ) + forfait déplacement + si besoin (le prix d'achat unitaire de la pièce détachée en référence aux prix publics  x le coefficient d'approvisionnement).
Sites (B) La maintenance curative est mise en place dès lors que le prix d'achat unitaire de la pièce défectueuse dépasse 350 € TTC. Au delà de 350 € , le montant  de chaque intervention comprendra (le nombre d'heure d'intervention x taux horaire du personnel ) + forfait déplacement + si besoin (le prix d'achat unitaire de la pièce détachée en référence aux prix publics x  le coefficient d'approvisionnement).
</t>
    </r>
    <r>
      <rPr>
        <i/>
        <sz val="9"/>
        <rFont val="Arial"/>
        <family val="2"/>
      </rPr>
      <t xml:space="preserve">
Attention : la main d'oeuvre et les frais de déplacement relatifs aux interventions de dépannages sans pièces détachées ou dont le prix d'achat des pièces est inférieur à 350€ TTC sont inclus dans le forfait de la maintenance préventive.</t>
    </r>
  </si>
  <si>
    <t>Pour l'ensemble des sites du marché (sites A et sites B), Le prestataire précise le prix global et forfaitaie applicable aux prestations de soudure et inoxier.
Ce prix est réputé complet et intègre tout les éléments relatifs à l'opération de soudure (le nombre d'heure d'intervention, le taux horaire du personnel, le coût du déplacement, le prix des consommables, le prix des baguettes, fournitures et gaz, etc..)</t>
  </si>
  <si>
    <t>Forfait</t>
  </si>
  <si>
    <t>Le nettoyage des condenseurs et évaporateurs a lieu deux fois par an dans le cadre de la maintenance préventive. Toutefois, des interventions supplémentaires pourront être demandées avec la possibilité d’un forfait nettoyage par équipement en complément si nécessaire</t>
  </si>
  <si>
    <t>Forfait Horaire groupe Froid</t>
  </si>
  <si>
    <t xml:space="preserve"> Forfait horaire évaporateurs </t>
  </si>
  <si>
    <t>Forfait horaire condenseurs</t>
  </si>
  <si>
    <t>Forfait horaire timbre</t>
  </si>
  <si>
    <t>Forfait horaire chambre froide</t>
  </si>
  <si>
    <r>
      <t xml:space="preserve">Lot unique: Marché de  Maintenance  matériels de restauration et de cuisine
</t>
    </r>
    <r>
      <rPr>
        <b/>
        <sz val="9"/>
        <color theme="5"/>
        <rFont val="Arial"/>
        <family val="2"/>
      </rPr>
      <t>BPU : Maintenance curative</t>
    </r>
  </si>
  <si>
    <r>
      <t>Lot unique : Marché de M</t>
    </r>
    <r>
      <rPr>
        <b/>
        <sz val="9"/>
        <rFont val="Arial"/>
        <family val="2"/>
      </rPr>
      <t xml:space="preserve">aintenancematériels de restauration et de cuisine
</t>
    </r>
    <r>
      <rPr>
        <b/>
        <sz val="9"/>
        <color theme="5"/>
        <rFont val="Arial"/>
        <family val="2"/>
      </rPr>
      <t>DPGF : Maintenance préventive</t>
    </r>
  </si>
  <si>
    <t>MAINTENANCE DES MATERIELS DE RESTAURATION ET DE CUISINE</t>
  </si>
  <si>
    <t>ORLY</t>
  </si>
  <si>
    <r>
      <t>JOUHAUX TOUDIC</t>
    </r>
    <r>
      <rPr>
        <sz val="9"/>
        <color theme="1" tint="0.34998626667073579"/>
        <rFont val="Arial"/>
        <family val="2"/>
      </rPr>
      <t xml:space="preserve"> (Parc neuf livré en 2026 )</t>
    </r>
  </si>
  <si>
    <t xml:space="preserve">
La recherche de fuite de fluides est prévue dans le cadre de la maintenance préventive.Toutefois,une recherche de fuite de gaz supplémentaire en complément peut être demandée si nécessaire sur la base des tarifs suivants.
Forfait recherche de fuite par type d’équipement (groupe froid, chambre froide, timbre, évaporateurs condenseurs, etc…) à intégrer en BPU.</t>
  </si>
  <si>
    <t>DQE 
(Partie non contractuelle - réservé à l'acheteur, ne pas remplir)</t>
  </si>
  <si>
    <r>
      <t xml:space="preserve">Prix horaire de main d'œuvre
</t>
    </r>
    <r>
      <rPr>
        <i/>
        <sz val="9"/>
        <color theme="0"/>
        <rFont val="Arial"/>
        <family val="2"/>
      </rPr>
      <t>Pendant les heures ouvrables entre 7h et 20h du lundi au vendredi</t>
    </r>
  </si>
  <si>
    <r>
      <t xml:space="preserve">Prix horaire de main d'œuvre
</t>
    </r>
    <r>
      <rPr>
        <i/>
        <sz val="9"/>
        <color theme="0"/>
        <rFont val="Arial"/>
        <family val="2"/>
      </rPr>
      <t>Pendant les heures non-ouvrables entre 20h et 7h du lundi au vendredi et pendant le week-end, jour férié</t>
    </r>
  </si>
  <si>
    <t>Nettoyage condenseurs et évaporateurs</t>
  </si>
  <si>
    <t>Recherche fuites de fluides</t>
  </si>
  <si>
    <t>Prestations de soudure et inoxier</t>
  </si>
  <si>
    <t>Frais déplacement 
et livraison sur site (stationnement inclus)</t>
  </si>
  <si>
    <t>Site (A) Le coût de la maintenance préventive comprend :
- la main d'œuvre,
- les frais de déplacement aller-retour (stationnement inclus),
- l’assurance.
Les pièces de rechanges ne sont pas incluses dans ce forfait.
Site (B) le coût de la la maintenance préventive comprend : 
- la main d'oeuvre, 
- les frais de déplacement aller-retour (stationnement inclus),
- l’assurance et autres taxes diverses 
- le remplacement des pièces défectueuses dont le prix d'achat unitaire, toute remise déduite, est inférieur à 350 € TTC.
Pour toutes les interventions dont le prix d'achat unitaire de la pièce détachée à remplacer est inférieur à 350 € TTC, la main d’œuvre et les frais de déplacement ( sont inclus dans le montant indiqué dans ce présent document lorsque les sites concernés relèvent de la liste B.
De même que les interventions nécessitant uniquement du dépannage sans remplacement de pièce détachée, la main d’œuvre et les frais de déplacements sont également inclus dans le montant indiqué dans ce présent document.</t>
  </si>
  <si>
    <t>Nombre d'heure total par an</t>
  </si>
  <si>
    <t>Prix total Annuel
 (€ HT)</t>
  </si>
  <si>
    <t>Prix total Annuel
 (€ TTC)</t>
  </si>
  <si>
    <t>Total annuel</t>
  </si>
  <si>
    <t>Nombre d'heure total sur 4 ans</t>
  </si>
  <si>
    <t>Prix total
 sur 4 ans
 (€ HT)</t>
  </si>
  <si>
    <t>Prix total
 sur 4 ans
 (€ TTC)</t>
  </si>
  <si>
    <t>DPGF Maintenance préventive</t>
  </si>
  <si>
    <t>BPU Curatif ponctuel</t>
  </si>
  <si>
    <t>Prix sur 4 ans (€ HT)</t>
  </si>
  <si>
    <t>Prix sur 4 ans (€ TTC)</t>
  </si>
  <si>
    <t>BPU Maintenance Curative</t>
  </si>
  <si>
    <t>Quantité estimative
(sur 4 ans)</t>
  </si>
  <si>
    <t>Total sur 4 ans  (€HT)</t>
  </si>
  <si>
    <t>Total sur 4 ans  (€TTC)</t>
  </si>
  <si>
    <t>Montant estimatif sur 4 ans (€HT)</t>
  </si>
  <si>
    <t>Quantité estimative
sur 4 ans</t>
  </si>
  <si>
    <t>Total sur 4 ans
 (€TTC)</t>
  </si>
  <si>
    <t>Montant estimatif 
sur 4 ans (€HT)</t>
  </si>
  <si>
    <t>Permanence technique sur site  (chaud, froid, laverie) en période d'examen ou concours</t>
  </si>
  <si>
    <t xml:space="preserve">Forfait journalier par site </t>
  </si>
  <si>
    <t>Pendant les période d'examen et sur demande d'un établissement, le titulaire devra  mobiliser un technicien sur site à la journée sur le site concerné,  afin de procéder rapidement aux réparations pendant cette période spécifique</t>
  </si>
  <si>
    <t>Coefficient d'approvisionnement plafond
 (en %)</t>
  </si>
  <si>
    <t>Prix d'achat pièce simulé (€HT)</t>
  </si>
  <si>
    <t>TOTAL GENERAL</t>
  </si>
  <si>
    <r>
      <t xml:space="preserve">ORLY </t>
    </r>
    <r>
      <rPr>
        <sz val="9"/>
        <color theme="1" tint="0.34998626667073579"/>
        <rFont val="Arial"/>
        <family val="2"/>
      </rPr>
      <t xml:space="preserve"> (cuisines fermées suite au départ de LEA CFI, avec potentielle reprise ultérieure par un établissement intra CCI)</t>
    </r>
  </si>
  <si>
    <r>
      <t xml:space="preserve">GAMBETTA  </t>
    </r>
    <r>
      <rPr>
        <sz val="9"/>
        <color theme="1" tint="0.34998626667073579"/>
        <rFont val="Arial"/>
        <family val="2"/>
      </rPr>
      <t>(cuisines fermées suite au départ de LEA CFI, avec potentielle reprise ultérieure par un établissement intra CCI)</t>
    </r>
  </si>
  <si>
    <t>Ce coefficient correpond à la marge appliquée par le titulaire sur le prix d'achat de la pièce (prix d'achat en référence aux prix publics)
(Marge titulaire = coeffecient d'approvisionnement x  Prix public de la pièce)</t>
  </si>
  <si>
    <t>Marge après application du coefficient  approvisionnement (€ HT)</t>
  </si>
  <si>
    <r>
      <t xml:space="preserve">Lot unique: Marché de Maintenance matériels de restauration et de cuisine
</t>
    </r>
    <r>
      <rPr>
        <b/>
        <sz val="9"/>
        <color rgb="FFFF0000"/>
        <rFont val="Arial"/>
        <family val="2"/>
      </rPr>
      <t xml:space="preserve">BPU: Maintenance curative Prestations ponctuelles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</si>
</sst>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_-* #,##0.00\ _€_-;\-* #,##0.00\ _€_-;_-* &quot;-&quot;??\ _€_-;_-@_-"/>
    <numFmt numFmtId="165" formatCode="_(* #,##0.00_);_(* \(#,##0.00\);_(* &quot;-&quot;??_);_(@_)"/>
    <numFmt numFmtId="166" formatCode="#,##0.00\ &quot;€&quot;"/>
  </numFmts>
  <fonts count="30"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b/>
      <i/>
      <sz val="10"/>
      <name val="Arial"/>
      <family val="2"/>
    </font>
    <font>
      <sz val="10"/>
      <name val="Arial"/>
      <family val="2"/>
    </font>
    <font>
      <b/>
      <sz val="10"/>
      <color theme="0"/>
      <name val="Arial"/>
      <family val="2"/>
    </font>
    <font>
      <sz val="10"/>
      <color rgb="FF000000"/>
      <name val="Arial"/>
      <family val="2"/>
    </font>
    <font>
      <sz val="8"/>
      <name val="Arial"/>
      <family val="2"/>
    </font>
    <font>
      <b/>
      <sz val="9"/>
      <color theme="1"/>
      <name val="Arial"/>
      <family val="2"/>
    </font>
    <font>
      <sz val="9"/>
      <color theme="1"/>
      <name val="Arial"/>
      <family val="2"/>
    </font>
    <font>
      <b/>
      <sz val="9"/>
      <color theme="0"/>
      <name val="Arial"/>
      <family val="2"/>
    </font>
    <font>
      <b/>
      <sz val="9"/>
      <name val="Arial"/>
      <family val="2"/>
    </font>
    <font>
      <sz val="9"/>
      <name val="Arial"/>
      <family val="2"/>
    </font>
    <font>
      <i/>
      <sz val="9"/>
      <name val="Arial"/>
      <family val="2"/>
    </font>
    <font>
      <i/>
      <sz val="9"/>
      <color theme="1" tint="0.249977111117893"/>
      <name val="Arial"/>
      <family val="2"/>
    </font>
    <font>
      <b/>
      <sz val="9"/>
      <color theme="5"/>
      <name val="Arial"/>
      <family val="2"/>
    </font>
    <font>
      <b/>
      <sz val="10"/>
      <name val="Arial"/>
      <family val="2"/>
    </font>
    <font>
      <u/>
      <sz val="10"/>
      <name val="Arial"/>
      <family val="2"/>
    </font>
    <font>
      <b/>
      <sz val="9"/>
      <color rgb="FFFF0000"/>
      <name val="Arial"/>
      <family val="2"/>
    </font>
    <font>
      <sz val="9"/>
      <color theme="1" tint="0.34998626667073579"/>
      <name val="Arial"/>
      <family val="2"/>
    </font>
    <font>
      <sz val="10"/>
      <name val="Arial"/>
    </font>
    <font>
      <b/>
      <sz val="11"/>
      <color theme="1"/>
      <name val="Calibri"/>
      <family val="2"/>
      <scheme val="minor"/>
    </font>
    <font>
      <i/>
      <sz val="9"/>
      <color theme="0"/>
      <name val="Arial"/>
      <family val="2"/>
    </font>
    <font>
      <b/>
      <i/>
      <sz val="12"/>
      <color theme="0"/>
      <name val="Calibri"/>
      <family val="2"/>
      <scheme val="minor"/>
    </font>
    <font>
      <b/>
      <i/>
      <sz val="9"/>
      <color theme="0"/>
      <name val="Calibri"/>
      <family val="2"/>
      <scheme val="minor"/>
    </font>
    <font>
      <b/>
      <sz val="9"/>
      <color theme="1"/>
      <name val="Calibri"/>
      <family val="2"/>
      <scheme val="minor"/>
    </font>
    <font>
      <sz val="10"/>
      <color rgb="FFFF0000"/>
      <name val="Arial"/>
      <family val="2"/>
    </font>
    <font>
      <b/>
      <i/>
      <sz val="11"/>
      <color theme="0"/>
      <name val="Calibri"/>
      <family val="2"/>
      <scheme val="minor"/>
    </font>
  </fonts>
  <fills count="13">
    <fill>
      <patternFill patternType="none"/>
    </fill>
    <fill>
      <patternFill patternType="gray125"/>
    </fill>
    <fill>
      <patternFill patternType="solid">
        <fgColor theme="3"/>
        <bgColor indexed="64"/>
      </patternFill>
    </fill>
    <fill>
      <patternFill patternType="solid">
        <fgColor theme="3"/>
        <bgColor rgb="FFF2F2F2"/>
      </patternFill>
    </fill>
    <fill>
      <patternFill patternType="solid">
        <fgColor rgb="FFF2F2F2"/>
        <bgColor rgb="FFF2F2F2"/>
      </patternFill>
    </fill>
    <fill>
      <patternFill patternType="solid">
        <fgColor theme="0" tint="-4.9989318521683403E-2"/>
        <bgColor indexed="64"/>
      </patternFill>
    </fill>
    <fill>
      <patternFill patternType="solid">
        <fgColor theme="0"/>
        <bgColor indexed="64"/>
      </patternFill>
    </fill>
    <fill>
      <patternFill patternType="solid">
        <fgColor rgb="FFFFFFCC"/>
        <bgColor indexed="64"/>
      </patternFill>
    </fill>
    <fill>
      <patternFill patternType="solid">
        <fgColor theme="6" tint="-0.499984740745262"/>
        <bgColor indexed="64"/>
      </patternFill>
    </fill>
    <fill>
      <patternFill patternType="solid">
        <fgColor theme="6" tint="0.59999389629810485"/>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1" tint="0.34998626667073579"/>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bottom style="thin">
        <color indexed="64"/>
      </bottom>
      <diagonal/>
    </border>
    <border>
      <left style="medium">
        <color indexed="64"/>
      </left>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theme="1"/>
      </top>
      <bottom/>
      <diagonal/>
    </border>
    <border>
      <left style="medium">
        <color theme="1"/>
      </left>
      <right/>
      <top/>
      <bottom/>
      <diagonal/>
    </border>
    <border>
      <left style="thin">
        <color indexed="64"/>
      </left>
      <right style="thin">
        <color indexed="64"/>
      </right>
      <top style="medium">
        <color theme="1"/>
      </top>
      <bottom/>
      <diagonal/>
    </border>
    <border>
      <left style="medium">
        <color theme="1"/>
      </left>
      <right style="medium">
        <color theme="1"/>
      </right>
      <top style="medium">
        <color theme="1"/>
      </top>
      <bottom/>
      <diagonal/>
    </border>
    <border>
      <left style="medium">
        <color theme="1"/>
      </left>
      <right style="medium">
        <color theme="1"/>
      </right>
      <top/>
      <bottom style="thin">
        <color theme="0"/>
      </bottom>
      <diagonal/>
    </border>
    <border>
      <left style="medium">
        <color theme="0"/>
      </left>
      <right/>
      <top style="medium">
        <color theme="0"/>
      </top>
      <bottom style="thin">
        <color indexed="64"/>
      </bottom>
      <diagonal/>
    </border>
    <border>
      <left style="medium">
        <color theme="0"/>
      </left>
      <right/>
      <top style="thin">
        <color indexed="64"/>
      </top>
      <bottom style="medium">
        <color theme="0"/>
      </bottom>
      <diagonal/>
    </border>
    <border>
      <left style="thin">
        <color indexed="64"/>
      </left>
      <right style="medium">
        <color theme="1"/>
      </right>
      <top style="medium">
        <color theme="1"/>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theme="1"/>
      </right>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diagonal/>
    </border>
  </borders>
  <cellStyleXfs count="14">
    <xf numFmtId="0" fontId="0" fillId="0" borderId="0"/>
    <xf numFmtId="44" fontId="3" fillId="0" borderId="0" applyFont="0" applyFill="0" applyBorder="0" applyAlignment="0" applyProtection="0"/>
    <xf numFmtId="0" fontId="2" fillId="0" borderId="0"/>
    <xf numFmtId="0" fontId="4" fillId="0" borderId="0"/>
    <xf numFmtId="165" fontId="5" fillId="0" borderId="0" applyFont="0" applyFill="0" applyBorder="0" applyAlignment="0" applyProtection="0"/>
    <xf numFmtId="0" fontId="4" fillId="0" borderId="0"/>
    <xf numFmtId="9" fontId="5" fillId="0" borderId="0" applyFont="0" applyFill="0" applyBorder="0" applyAlignment="0" applyProtection="0"/>
    <xf numFmtId="0" fontId="1" fillId="0" borderId="0"/>
    <xf numFmtId="164" fontId="1" fillId="0" borderId="0" applyFont="0" applyFill="0" applyBorder="0" applyAlignment="0" applyProtection="0"/>
    <xf numFmtId="44" fontId="1" fillId="0" borderId="0" applyFont="0" applyFill="0" applyBorder="0" applyAlignment="0" applyProtection="0"/>
    <xf numFmtId="9" fontId="6" fillId="0" borderId="0" applyFont="0" applyFill="0" applyBorder="0" applyAlignment="0" applyProtection="0"/>
    <xf numFmtId="0" fontId="8" fillId="0" borderId="0"/>
    <xf numFmtId="44" fontId="6" fillId="0" borderId="0" applyFont="0" applyFill="0" applyBorder="0" applyAlignment="0" applyProtection="0"/>
    <xf numFmtId="43" fontId="22" fillId="0" borderId="0" applyFont="0" applyFill="0" applyBorder="0" applyAlignment="0" applyProtection="0"/>
  </cellStyleXfs>
  <cellXfs count="155">
    <xf numFmtId="0" fontId="0" fillId="0" borderId="0" xfId="0"/>
    <xf numFmtId="0" fontId="3" fillId="0" borderId="0" xfId="0" applyFont="1"/>
    <xf numFmtId="0" fontId="7" fillId="3" borderId="2" xfId="11" applyFont="1" applyFill="1" applyBorder="1" applyAlignment="1">
      <alignment horizontal="center" vertical="center" wrapText="1"/>
    </xf>
    <xf numFmtId="0" fontId="3" fillId="0" borderId="0" xfId="0" applyFont="1" applyAlignment="1">
      <alignment horizontal="center"/>
    </xf>
    <xf numFmtId="0" fontId="11" fillId="6" borderId="0" xfId="0" applyFont="1" applyFill="1"/>
    <xf numFmtId="0" fontId="11" fillId="6" borderId="0" xfId="0" applyFont="1" applyFill="1" applyAlignment="1">
      <alignment horizontal="center"/>
    </xf>
    <xf numFmtId="0" fontId="12" fillId="2" borderId="1" xfId="0" applyFont="1" applyFill="1" applyBorder="1" applyAlignment="1">
      <alignment horizontal="center" vertical="center" wrapText="1"/>
    </xf>
    <xf numFmtId="9" fontId="14" fillId="7" borderId="1" xfId="10" applyFont="1" applyFill="1" applyBorder="1" applyAlignment="1">
      <alignment horizontal="center" vertical="center"/>
    </xf>
    <xf numFmtId="166" fontId="14" fillId="7" borderId="1" xfId="12" applyNumberFormat="1" applyFont="1" applyFill="1" applyBorder="1" applyAlignment="1">
      <alignment horizontal="center" vertical="center"/>
    </xf>
    <xf numFmtId="0" fontId="12" fillId="8" borderId="11" xfId="0" applyFont="1" applyFill="1" applyBorder="1" applyAlignment="1">
      <alignment horizontal="center" vertical="center" wrapText="1"/>
    </xf>
    <xf numFmtId="44" fontId="12" fillId="2" borderId="1" xfId="12" applyFont="1" applyFill="1" applyBorder="1" applyAlignment="1">
      <alignment horizontal="center" vertical="center" wrapText="1"/>
    </xf>
    <xf numFmtId="0" fontId="14" fillId="0" borderId="1" xfId="0" applyFont="1" applyBorder="1" applyAlignment="1">
      <alignment vertical="center"/>
    </xf>
    <xf numFmtId="0" fontId="14" fillId="0" borderId="1" xfId="0" applyFont="1" applyBorder="1" applyAlignment="1">
      <alignment horizontal="center" vertical="center"/>
    </xf>
    <xf numFmtId="0" fontId="14" fillId="7" borderId="1" xfId="0" applyFont="1" applyFill="1" applyBorder="1" applyAlignment="1">
      <alignment vertical="center"/>
    </xf>
    <xf numFmtId="166" fontId="14" fillId="7" borderId="1" xfId="0" applyNumberFormat="1" applyFont="1" applyFill="1" applyBorder="1" applyAlignment="1">
      <alignment horizontal="center" vertical="center"/>
    </xf>
    <xf numFmtId="166" fontId="11" fillId="7" borderId="1" xfId="0" applyNumberFormat="1" applyFont="1" applyFill="1" applyBorder="1" applyAlignment="1">
      <alignment horizontal="center"/>
    </xf>
    <xf numFmtId="0" fontId="11" fillId="0" borderId="1" xfId="0" applyFont="1" applyBorder="1" applyAlignment="1">
      <alignment vertical="center"/>
    </xf>
    <xf numFmtId="0" fontId="16" fillId="0" borderId="0" xfId="0" applyFont="1" applyAlignment="1">
      <alignment horizontal="right" vertical="center"/>
    </xf>
    <xf numFmtId="166" fontId="16" fillId="0" borderId="0" xfId="0" applyNumberFormat="1" applyFont="1" applyAlignment="1">
      <alignment horizontal="right" vertical="center"/>
    </xf>
    <xf numFmtId="0" fontId="14" fillId="0" borderId="11" xfId="0" applyFont="1" applyBorder="1" applyAlignment="1">
      <alignment horizontal="center" vertical="center"/>
    </xf>
    <xf numFmtId="0" fontId="14" fillId="7" borderId="11" xfId="0" applyFont="1" applyFill="1" applyBorder="1" applyAlignment="1">
      <alignment vertical="center"/>
    </xf>
    <xf numFmtId="166" fontId="11" fillId="7" borderId="1" xfId="12" applyNumberFormat="1" applyFont="1" applyFill="1" applyBorder="1" applyAlignment="1">
      <alignment horizontal="center"/>
    </xf>
    <xf numFmtId="44" fontId="11" fillId="6" borderId="0" xfId="12" applyFont="1" applyFill="1"/>
    <xf numFmtId="44" fontId="14" fillId="7" borderId="1" xfId="12" applyFont="1" applyFill="1" applyBorder="1" applyAlignment="1">
      <alignment horizontal="center" vertical="center"/>
    </xf>
    <xf numFmtId="9" fontId="16" fillId="0" borderId="0" xfId="10" applyFont="1" applyFill="1" applyBorder="1" applyAlignment="1">
      <alignment horizontal="right" vertical="center"/>
    </xf>
    <xf numFmtId="0" fontId="18" fillId="4" borderId="2" xfId="11" applyFont="1" applyFill="1" applyBorder="1" applyAlignment="1">
      <alignment horizontal="left" vertical="center" wrapText="1"/>
    </xf>
    <xf numFmtId="0" fontId="14" fillId="9" borderId="1" xfId="0" applyFont="1" applyFill="1" applyBorder="1" applyAlignment="1">
      <alignment horizontal="center" vertical="center"/>
    </xf>
    <xf numFmtId="0" fontId="12" fillId="6" borderId="0" xfId="0" applyFont="1" applyFill="1" applyAlignment="1">
      <alignment horizontal="center" vertical="center" wrapText="1"/>
    </xf>
    <xf numFmtId="0" fontId="14" fillId="6" borderId="0" xfId="0" applyFont="1" applyFill="1" applyAlignment="1">
      <alignment vertical="center" wrapText="1"/>
    </xf>
    <xf numFmtId="166" fontId="14" fillId="6" borderId="0" xfId="12" applyNumberFormat="1" applyFont="1" applyFill="1" applyBorder="1" applyAlignment="1">
      <alignment horizontal="center" vertical="center"/>
    </xf>
    <xf numFmtId="44" fontId="14" fillId="6" borderId="0" xfId="12" applyFont="1" applyFill="1" applyBorder="1" applyAlignment="1">
      <alignment horizontal="center" vertical="center"/>
    </xf>
    <xf numFmtId="0" fontId="14" fillId="6" borderId="1" xfId="0" applyFont="1" applyFill="1" applyBorder="1" applyAlignment="1">
      <alignment horizontal="center" vertical="center" wrapText="1"/>
    </xf>
    <xf numFmtId="0" fontId="11" fillId="6" borderId="1" xfId="0" applyFont="1" applyFill="1" applyBorder="1" applyAlignment="1">
      <alignment horizontal="center" vertical="center"/>
    </xf>
    <xf numFmtId="0" fontId="12" fillId="8" borderId="1" xfId="0" applyFont="1" applyFill="1" applyBorder="1" applyAlignment="1">
      <alignment horizontal="center" vertical="center" wrapText="1"/>
    </xf>
    <xf numFmtId="0" fontId="11" fillId="0" borderId="0" xfId="0" applyFont="1" applyAlignment="1">
      <alignment vertical="center"/>
    </xf>
    <xf numFmtId="0" fontId="14" fillId="0" borderId="0" xfId="0" applyFont="1" applyAlignment="1">
      <alignment horizontal="center" vertical="center"/>
    </xf>
    <xf numFmtId="0" fontId="14" fillId="6" borderId="1" xfId="0" applyFont="1" applyFill="1" applyBorder="1" applyAlignment="1">
      <alignment vertical="center"/>
    </xf>
    <xf numFmtId="0" fontId="14" fillId="6" borderId="0" xfId="0" applyFont="1" applyFill="1" applyAlignment="1">
      <alignment vertical="center"/>
    </xf>
    <xf numFmtId="9" fontId="14" fillId="6" borderId="0" xfId="10" applyFont="1" applyFill="1" applyBorder="1" applyAlignment="1">
      <alignment horizontal="center" vertical="center"/>
    </xf>
    <xf numFmtId="0" fontId="14" fillId="6" borderId="0" xfId="0" applyFont="1" applyFill="1" applyAlignment="1">
      <alignment horizontal="center" vertical="center"/>
    </xf>
    <xf numFmtId="0" fontId="11" fillId="6" borderId="1" xfId="0" applyFont="1" applyFill="1" applyBorder="1" applyAlignment="1">
      <alignment vertical="center"/>
    </xf>
    <xf numFmtId="0" fontId="11" fillId="6" borderId="0" xfId="0" applyFont="1" applyFill="1" applyAlignment="1">
      <alignment vertical="center"/>
    </xf>
    <xf numFmtId="44" fontId="0" fillId="6" borderId="0" xfId="12" applyFont="1" applyFill="1" applyBorder="1" applyAlignment="1">
      <alignment horizontal="center" vertical="center"/>
    </xf>
    <xf numFmtId="0" fontId="27" fillId="11" borderId="1" xfId="0" applyFont="1" applyFill="1" applyBorder="1" applyAlignment="1">
      <alignment horizontal="center" vertical="center"/>
    </xf>
    <xf numFmtId="0" fontId="10" fillId="6" borderId="8" xfId="0" applyFont="1" applyFill="1" applyBorder="1" applyAlignment="1">
      <alignment vertical="top" wrapText="1"/>
    </xf>
    <xf numFmtId="0" fontId="12" fillId="2" borderId="23" xfId="0" applyFont="1" applyFill="1" applyBorder="1" applyAlignment="1">
      <alignment horizontal="center" vertical="center" wrapText="1"/>
    </xf>
    <xf numFmtId="44" fontId="11" fillId="6" borderId="0" xfId="0" applyNumberFormat="1" applyFont="1" applyFill="1" applyAlignment="1">
      <alignment vertical="center"/>
    </xf>
    <xf numFmtId="166" fontId="11" fillId="6" borderId="0" xfId="0" applyNumberFormat="1" applyFont="1" applyFill="1" applyAlignment="1">
      <alignment vertical="center"/>
    </xf>
    <xf numFmtId="0" fontId="12" fillId="2" borderId="22" xfId="0" applyFont="1" applyFill="1" applyBorder="1" applyAlignment="1">
      <alignment horizontal="center" vertical="center" wrapText="1"/>
    </xf>
    <xf numFmtId="0" fontId="12" fillId="2" borderId="19"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2" fillId="2" borderId="26" xfId="0" applyFont="1" applyFill="1" applyBorder="1" applyAlignment="1">
      <alignment horizontal="center" vertical="center" wrapText="1"/>
    </xf>
    <xf numFmtId="0" fontId="14" fillId="6" borderId="28" xfId="0" applyFont="1" applyFill="1" applyBorder="1" applyAlignment="1">
      <alignment horizontal="center" vertical="center" wrapText="1"/>
    </xf>
    <xf numFmtId="44" fontId="14" fillId="7" borderId="29" xfId="12" applyFont="1" applyFill="1" applyBorder="1" applyAlignment="1">
      <alignment horizontal="center" vertical="center"/>
    </xf>
    <xf numFmtId="44" fontId="14" fillId="7" borderId="28" xfId="12" applyFont="1" applyFill="1" applyBorder="1" applyAlignment="1">
      <alignment horizontal="center" vertical="center"/>
    </xf>
    <xf numFmtId="44" fontId="14" fillId="7" borderId="30" xfId="12" applyFont="1" applyFill="1" applyBorder="1" applyAlignment="1">
      <alignment horizontal="center" vertical="center"/>
    </xf>
    <xf numFmtId="0" fontId="14" fillId="6" borderId="32" xfId="0" applyFont="1" applyFill="1" applyBorder="1" applyAlignment="1">
      <alignment horizontal="center" vertical="center" wrapText="1"/>
    </xf>
    <xf numFmtId="44" fontId="14" fillId="7" borderId="32" xfId="12" applyFont="1" applyFill="1" applyBorder="1" applyAlignment="1">
      <alignment horizontal="center" vertical="center"/>
    </xf>
    <xf numFmtId="44" fontId="14" fillId="7" borderId="11" xfId="12" applyFont="1" applyFill="1" applyBorder="1" applyAlignment="1">
      <alignment horizontal="center" vertical="center"/>
    </xf>
    <xf numFmtId="0" fontId="9" fillId="6" borderId="14" xfId="0" applyFont="1" applyFill="1" applyBorder="1" applyAlignment="1">
      <alignment horizontal="center" vertical="center" wrapText="1"/>
    </xf>
    <xf numFmtId="0" fontId="14" fillId="6" borderId="6" xfId="0" applyFont="1" applyFill="1" applyBorder="1" applyAlignment="1">
      <alignment horizontal="center" vertical="center" wrapText="1"/>
    </xf>
    <xf numFmtId="44" fontId="14" fillId="7" borderId="6" xfId="12" applyFont="1" applyFill="1" applyBorder="1" applyAlignment="1">
      <alignment horizontal="center" vertical="center"/>
    </xf>
    <xf numFmtId="44" fontId="14" fillId="7" borderId="34" xfId="12" applyFont="1" applyFill="1" applyBorder="1" applyAlignment="1">
      <alignment horizontal="center" vertical="center"/>
    </xf>
    <xf numFmtId="44" fontId="14" fillId="7" borderId="35" xfId="12" applyFont="1" applyFill="1" applyBorder="1" applyAlignment="1">
      <alignment horizontal="center" vertical="center"/>
    </xf>
    <xf numFmtId="44" fontId="14" fillId="7" borderId="37" xfId="12" applyFont="1" applyFill="1" applyBorder="1" applyAlignment="1">
      <alignment horizontal="center" vertical="center"/>
    </xf>
    <xf numFmtId="0" fontId="11" fillId="6" borderId="32" xfId="0" applyFont="1" applyFill="1" applyBorder="1" applyAlignment="1">
      <alignment horizontal="center" vertical="center"/>
    </xf>
    <xf numFmtId="44" fontId="14" fillId="7" borderId="38" xfId="12" applyFont="1" applyFill="1" applyBorder="1" applyAlignment="1">
      <alignment horizontal="center" vertical="center"/>
    </xf>
    <xf numFmtId="44" fontId="14" fillId="7" borderId="39" xfId="12" applyFont="1" applyFill="1" applyBorder="1" applyAlignment="1">
      <alignment horizontal="center" vertical="center"/>
    </xf>
    <xf numFmtId="44" fontId="14" fillId="0" borderId="1" xfId="0" applyNumberFormat="1" applyFont="1" applyBorder="1" applyAlignment="1">
      <alignment horizontal="center" vertical="center" wrapText="1"/>
    </xf>
    <xf numFmtId="44" fontId="10" fillId="6" borderId="1" xfId="12" applyFont="1" applyFill="1" applyBorder="1" applyAlignment="1">
      <alignment horizontal="center" vertical="center" wrapText="1"/>
    </xf>
    <xf numFmtId="44" fontId="10" fillId="6" borderId="1" xfId="12" applyFont="1" applyFill="1" applyBorder="1" applyAlignment="1">
      <alignment horizontal="center" vertical="center"/>
    </xf>
    <xf numFmtId="0" fontId="7" fillId="10" borderId="1" xfId="0" applyFont="1" applyFill="1" applyBorder="1" applyAlignment="1">
      <alignment horizontal="center" vertical="center"/>
    </xf>
    <xf numFmtId="0" fontId="3" fillId="6" borderId="1" xfId="0" applyFont="1" applyFill="1" applyBorder="1" applyAlignment="1">
      <alignment vertical="center"/>
    </xf>
    <xf numFmtId="44" fontId="11" fillId="6" borderId="1" xfId="0" applyNumberFormat="1" applyFont="1" applyFill="1" applyBorder="1" applyAlignment="1">
      <alignment vertical="center"/>
    </xf>
    <xf numFmtId="166" fontId="11" fillId="6" borderId="1" xfId="0" applyNumberFormat="1" applyFont="1" applyFill="1" applyBorder="1" applyAlignment="1">
      <alignment vertical="center"/>
    </xf>
    <xf numFmtId="44" fontId="0" fillId="6" borderId="43" xfId="12" applyFont="1" applyFill="1" applyBorder="1" applyAlignment="1">
      <alignment horizontal="center" vertical="center"/>
    </xf>
    <xf numFmtId="44" fontId="0" fillId="6" borderId="45" xfId="12" applyFont="1" applyFill="1" applyBorder="1" applyAlignment="1">
      <alignment horizontal="center" vertical="center"/>
    </xf>
    <xf numFmtId="0" fontId="23" fillId="11" borderId="46" xfId="0" applyFont="1" applyFill="1" applyBorder="1" applyAlignment="1">
      <alignment horizontal="center" vertical="center"/>
    </xf>
    <xf numFmtId="44" fontId="11" fillId="6" borderId="44" xfId="0" applyNumberFormat="1" applyFont="1" applyFill="1" applyBorder="1" applyAlignment="1">
      <alignment vertical="center"/>
    </xf>
    <xf numFmtId="44" fontId="11" fillId="6" borderId="32" xfId="0" applyNumberFormat="1" applyFont="1" applyFill="1" applyBorder="1" applyAlignment="1">
      <alignment vertical="center"/>
    </xf>
    <xf numFmtId="166" fontId="11" fillId="6" borderId="33" xfId="0" applyNumberFormat="1" applyFont="1" applyFill="1" applyBorder="1" applyAlignment="1">
      <alignment vertical="center"/>
    </xf>
    <xf numFmtId="0" fontId="23" fillId="11" borderId="40" xfId="0" applyFont="1" applyFill="1" applyBorder="1" applyAlignment="1">
      <alignment horizontal="center" vertical="center" wrapText="1"/>
    </xf>
    <xf numFmtId="0" fontId="23" fillId="11" borderId="30" xfId="0" applyFont="1" applyFill="1" applyBorder="1" applyAlignment="1">
      <alignment horizontal="center" vertical="center" wrapText="1"/>
    </xf>
    <xf numFmtId="44" fontId="14" fillId="6" borderId="33" xfId="10" applyNumberFormat="1" applyFont="1" applyFill="1" applyBorder="1" applyAlignment="1">
      <alignment vertical="center"/>
    </xf>
    <xf numFmtId="0" fontId="23" fillId="11" borderId="41" xfId="0" applyFont="1" applyFill="1" applyBorder="1" applyAlignment="1">
      <alignment horizontal="center" vertical="center" wrapText="1"/>
    </xf>
    <xf numFmtId="0" fontId="27" fillId="11" borderId="1" xfId="0" applyFont="1" applyFill="1" applyBorder="1" applyAlignment="1">
      <alignment horizontal="center" vertical="center" wrapText="1"/>
    </xf>
    <xf numFmtId="43" fontId="0" fillId="0" borderId="0" xfId="13" applyFont="1"/>
    <xf numFmtId="43" fontId="0" fillId="0" borderId="0" xfId="0" applyNumberFormat="1"/>
    <xf numFmtId="44" fontId="10" fillId="6" borderId="42" xfId="12" applyFont="1" applyFill="1" applyBorder="1" applyAlignment="1">
      <alignment horizontal="center" vertical="center" wrapText="1"/>
    </xf>
    <xf numFmtId="44" fontId="10" fillId="6" borderId="37" xfId="12" applyFont="1" applyFill="1" applyBorder="1" applyAlignment="1">
      <alignment horizontal="center" vertical="center" wrapText="1"/>
    </xf>
    <xf numFmtId="0" fontId="11" fillId="6" borderId="44" xfId="0" applyFont="1" applyFill="1" applyBorder="1" applyAlignment="1">
      <alignment horizontal="right" vertical="center"/>
    </xf>
    <xf numFmtId="0" fontId="11" fillId="6" borderId="32" xfId="0" applyFont="1" applyFill="1" applyBorder="1" applyAlignment="1">
      <alignment horizontal="right" vertical="center"/>
    </xf>
    <xf numFmtId="44" fontId="11" fillId="6" borderId="32" xfId="12" applyFont="1" applyFill="1" applyBorder="1" applyAlignment="1">
      <alignment horizontal="right" vertical="center"/>
    </xf>
    <xf numFmtId="44" fontId="11" fillId="6" borderId="33" xfId="12" applyFont="1" applyFill="1" applyBorder="1" applyAlignment="1">
      <alignment horizontal="right" vertical="center"/>
    </xf>
    <xf numFmtId="0" fontId="14" fillId="6" borderId="49" xfId="0" applyFont="1" applyFill="1" applyBorder="1" applyAlignment="1">
      <alignment horizontal="center" vertical="center" wrapText="1"/>
    </xf>
    <xf numFmtId="0" fontId="9" fillId="6" borderId="48" xfId="0" applyFont="1" applyFill="1" applyBorder="1" applyAlignment="1">
      <alignment horizontal="center" vertical="center" wrapText="1"/>
    </xf>
    <xf numFmtId="44" fontId="11" fillId="6" borderId="1" xfId="0" applyNumberFormat="1" applyFont="1" applyFill="1" applyBorder="1" applyAlignment="1">
      <alignment horizontal="center" vertical="center"/>
    </xf>
    <xf numFmtId="166" fontId="10" fillId="6" borderId="32" xfId="12" applyNumberFormat="1" applyFont="1" applyFill="1" applyBorder="1" applyAlignment="1">
      <alignment horizontal="right" vertical="center"/>
    </xf>
    <xf numFmtId="43" fontId="28" fillId="0" borderId="0" xfId="0" applyNumberFormat="1" applyFont="1"/>
    <xf numFmtId="0" fontId="12" fillId="2" borderId="48" xfId="0" applyFont="1" applyFill="1" applyBorder="1" applyAlignment="1">
      <alignment horizontal="center" vertical="center" wrapText="1"/>
    </xf>
    <xf numFmtId="0" fontId="3" fillId="0" borderId="1" xfId="0" applyFont="1" applyBorder="1" applyAlignment="1">
      <alignment horizontal="right" vertical="center"/>
    </xf>
    <xf numFmtId="9" fontId="3" fillId="0" borderId="1" xfId="0" applyNumberFormat="1" applyFont="1" applyBorder="1" applyAlignment="1">
      <alignment horizontal="right" vertical="center"/>
    </xf>
    <xf numFmtId="43" fontId="3" fillId="0" borderId="1" xfId="13" applyFont="1" applyBorder="1" applyAlignment="1">
      <alignment horizontal="right" vertical="center"/>
    </xf>
    <xf numFmtId="44" fontId="3" fillId="0" borderId="1" xfId="0" applyNumberFormat="1" applyFont="1" applyBorder="1" applyAlignment="1">
      <alignment horizontal="right" vertical="center"/>
    </xf>
    <xf numFmtId="0" fontId="7" fillId="12" borderId="1" xfId="0" applyFont="1" applyFill="1" applyBorder="1" applyAlignment="1">
      <alignment horizontal="center" vertical="center"/>
    </xf>
    <xf numFmtId="43" fontId="7" fillId="12" borderId="1" xfId="13" applyFont="1" applyFill="1" applyBorder="1" applyAlignment="1">
      <alignment vertical="center"/>
    </xf>
    <xf numFmtId="0" fontId="26" fillId="10" borderId="47" xfId="0" applyFont="1" applyFill="1" applyBorder="1" applyAlignment="1">
      <alignment horizontal="center" vertical="center" wrapText="1"/>
    </xf>
    <xf numFmtId="0" fontId="26" fillId="10" borderId="10" xfId="0" applyFont="1" applyFill="1" applyBorder="1" applyAlignment="1">
      <alignment horizontal="center" vertical="center" wrapText="1"/>
    </xf>
    <xf numFmtId="0" fontId="26" fillId="10" borderId="41" xfId="0" applyFont="1" applyFill="1" applyBorder="1" applyAlignment="1">
      <alignment horizontal="center" vertical="center" wrapText="1"/>
    </xf>
    <xf numFmtId="0" fontId="10" fillId="5" borderId="7" xfId="0" applyFont="1" applyFill="1" applyBorder="1" applyAlignment="1">
      <alignment horizontal="center" vertical="top" wrapText="1"/>
    </xf>
    <xf numFmtId="0" fontId="10" fillId="5" borderId="8" xfId="0" applyFont="1" applyFill="1" applyBorder="1" applyAlignment="1">
      <alignment horizontal="center" vertical="top" wrapText="1"/>
    </xf>
    <xf numFmtId="0" fontId="10" fillId="5" borderId="9" xfId="0" applyFont="1" applyFill="1" applyBorder="1" applyAlignment="1">
      <alignment horizontal="center" vertical="top" wrapText="1"/>
    </xf>
    <xf numFmtId="0" fontId="14" fillId="6" borderId="10" xfId="0" applyFont="1" applyFill="1" applyBorder="1" applyAlignment="1">
      <alignment horizontal="left" vertical="center" wrapText="1" indent="1"/>
    </xf>
    <xf numFmtId="0" fontId="14" fillId="6" borderId="10" xfId="0" applyFont="1" applyFill="1" applyBorder="1" applyAlignment="1">
      <alignment horizontal="left" vertical="center" indent="1"/>
    </xf>
    <xf numFmtId="0" fontId="14" fillId="6" borderId="11" xfId="0" applyFont="1" applyFill="1" applyBorder="1" applyAlignment="1">
      <alignment horizontal="center" vertical="center"/>
    </xf>
    <xf numFmtId="0" fontId="14" fillId="6" borderId="12" xfId="0" applyFont="1" applyFill="1" applyBorder="1" applyAlignment="1">
      <alignment horizontal="center" vertical="center"/>
    </xf>
    <xf numFmtId="0" fontId="25" fillId="10" borderId="3" xfId="0" applyFont="1" applyFill="1" applyBorder="1" applyAlignment="1">
      <alignment horizontal="center" vertical="center" wrapText="1"/>
    </xf>
    <xf numFmtId="0" fontId="25" fillId="10" borderId="4" xfId="0" applyFont="1" applyFill="1" applyBorder="1" applyAlignment="1">
      <alignment horizontal="center" vertical="center" wrapText="1"/>
    </xf>
    <xf numFmtId="0" fontId="25" fillId="10" borderId="5"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13" xfId="0" applyFont="1" applyFill="1" applyBorder="1" applyAlignment="1">
      <alignment horizontal="center" vertical="center" wrapText="1"/>
    </xf>
    <xf numFmtId="0" fontId="10" fillId="6" borderId="3" xfId="0" applyFont="1" applyFill="1" applyBorder="1" applyAlignment="1">
      <alignment horizontal="center" vertical="top" wrapText="1"/>
    </xf>
    <xf numFmtId="0" fontId="10" fillId="6" borderId="4" xfId="0" applyFont="1" applyFill="1" applyBorder="1" applyAlignment="1">
      <alignment horizontal="center" vertical="top" wrapText="1"/>
    </xf>
    <xf numFmtId="0" fontId="10" fillId="6" borderId="5" xfId="0" applyFont="1" applyFill="1" applyBorder="1" applyAlignment="1">
      <alignment horizontal="center" vertical="top" wrapText="1"/>
    </xf>
    <xf numFmtId="0" fontId="14" fillId="6" borderId="11" xfId="0" applyFont="1" applyFill="1" applyBorder="1" applyAlignment="1">
      <alignment horizontal="left" vertical="center" wrapText="1"/>
    </xf>
    <xf numFmtId="0" fontId="14" fillId="6" borderId="12" xfId="0" applyFont="1" applyFill="1" applyBorder="1" applyAlignment="1">
      <alignment horizontal="left" vertical="center"/>
    </xf>
    <xf numFmtId="0" fontId="14" fillId="6" borderId="13" xfId="0" applyFont="1" applyFill="1" applyBorder="1" applyAlignment="1">
      <alignment horizontal="left" vertical="center"/>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12" fillId="2" borderId="50" xfId="0" applyFont="1" applyFill="1" applyBorder="1" applyAlignment="1">
      <alignment horizontal="center" vertical="center" wrapText="1"/>
    </xf>
    <xf numFmtId="0" fontId="12" fillId="2" borderId="0" xfId="0" applyFont="1" applyFill="1" applyAlignment="1">
      <alignment horizontal="center" vertical="center" wrapText="1"/>
    </xf>
    <xf numFmtId="9" fontId="14" fillId="7" borderId="1" xfId="10" applyFont="1" applyFill="1" applyBorder="1" applyAlignment="1">
      <alignment horizontal="center" vertical="center"/>
    </xf>
    <xf numFmtId="0" fontId="14" fillId="0" borderId="11" xfId="0" applyFont="1" applyBorder="1" applyAlignment="1">
      <alignment horizontal="left" vertical="center" wrapText="1"/>
    </xf>
    <xf numFmtId="0" fontId="14" fillId="0" borderId="13" xfId="0" applyFont="1" applyBorder="1" applyAlignment="1">
      <alignment horizontal="left" vertical="center" wrapText="1"/>
    </xf>
    <xf numFmtId="0" fontId="14" fillId="0" borderId="1" xfId="0" applyFont="1" applyBorder="1" applyAlignment="1">
      <alignment horizontal="center" vertical="center" wrapText="1"/>
    </xf>
    <xf numFmtId="0" fontId="26" fillId="10" borderId="17" xfId="0" applyFont="1" applyFill="1" applyBorder="1" applyAlignment="1">
      <alignment horizontal="center" vertical="center" wrapText="1"/>
    </xf>
    <xf numFmtId="0" fontId="26" fillId="10" borderId="16" xfId="0" applyFont="1" applyFill="1" applyBorder="1" applyAlignment="1">
      <alignment horizontal="center" vertical="center" wrapText="1"/>
    </xf>
    <xf numFmtId="0" fontId="26" fillId="10" borderId="15" xfId="0" applyFont="1" applyFill="1" applyBorder="1" applyAlignment="1">
      <alignment horizontal="center" vertical="center" wrapText="1"/>
    </xf>
    <xf numFmtId="0" fontId="26" fillId="10" borderId="0" xfId="0" applyFont="1" applyFill="1" applyAlignment="1">
      <alignment horizontal="center" vertical="center" wrapText="1"/>
    </xf>
    <xf numFmtId="0" fontId="12" fillId="2" borderId="24" xfId="0" applyFont="1" applyFill="1" applyBorder="1" applyAlignment="1">
      <alignment horizontal="center" vertical="center" wrapText="1"/>
    </xf>
    <xf numFmtId="0" fontId="12" fillId="2" borderId="25"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0" fillId="5" borderId="18" xfId="0" applyFont="1" applyFill="1" applyBorder="1" applyAlignment="1">
      <alignment horizontal="center" vertical="top" wrapText="1"/>
    </xf>
    <xf numFmtId="0" fontId="10" fillId="5" borderId="4" xfId="0" applyFont="1" applyFill="1" applyBorder="1" applyAlignment="1">
      <alignment horizontal="center" vertical="top" wrapText="1"/>
    </xf>
    <xf numFmtId="0" fontId="9" fillId="6" borderId="27" xfId="0" applyFont="1" applyFill="1" applyBorder="1" applyAlignment="1">
      <alignment horizontal="center" vertical="center" wrapText="1"/>
    </xf>
    <xf numFmtId="0" fontId="9" fillId="6" borderId="31" xfId="0" applyFont="1" applyFill="1" applyBorder="1" applyAlignment="1">
      <alignment horizontal="center" vertical="center" wrapText="1"/>
    </xf>
    <xf numFmtId="0" fontId="11" fillId="6" borderId="0" xfId="0" applyFont="1" applyFill="1" applyAlignment="1">
      <alignment horizontal="center" vertical="center" wrapText="1"/>
    </xf>
    <xf numFmtId="0" fontId="9" fillId="6" borderId="36" xfId="0" applyFont="1" applyFill="1" applyBorder="1" applyAlignment="1">
      <alignment horizontal="center" vertical="center" wrapText="1"/>
    </xf>
    <xf numFmtId="3" fontId="14" fillId="11" borderId="44" xfId="10" applyNumberFormat="1" applyFont="1" applyFill="1" applyBorder="1" applyAlignment="1">
      <alignment horizontal="center" vertical="center"/>
    </xf>
    <xf numFmtId="0" fontId="29" fillId="10" borderId="3" xfId="0" applyFont="1" applyFill="1" applyBorder="1" applyAlignment="1">
      <alignment horizontal="center" vertical="center" wrapText="1"/>
    </xf>
    <xf numFmtId="0" fontId="29" fillId="10" borderId="5" xfId="0" applyFont="1" applyFill="1" applyBorder="1" applyAlignment="1">
      <alignment horizontal="center" vertical="center" wrapText="1"/>
    </xf>
    <xf numFmtId="0" fontId="0" fillId="11" borderId="42" xfId="0" applyFill="1" applyBorder="1" applyAlignment="1">
      <alignment horizontal="center" vertical="center" wrapText="1"/>
    </xf>
    <xf numFmtId="0" fontId="0" fillId="11" borderId="44" xfId="0" applyFill="1" applyBorder="1" applyAlignment="1">
      <alignment horizontal="center" vertical="center" wrapText="1"/>
    </xf>
    <xf numFmtId="0" fontId="14" fillId="11" borderId="1" xfId="0" applyFont="1" applyFill="1" applyBorder="1" applyAlignment="1">
      <alignment horizontal="center" vertical="center" wrapText="1"/>
    </xf>
    <xf numFmtId="0" fontId="11" fillId="11" borderId="1" xfId="0" applyFont="1" applyFill="1" applyBorder="1" applyAlignment="1">
      <alignment horizontal="center" vertical="center"/>
    </xf>
  </cellXfs>
  <cellStyles count="14">
    <cellStyle name="Euro" xfId="1" xr:uid="{00000000-0005-0000-0000-000000000000}"/>
    <cellStyle name="Milliers" xfId="13" builtinId="3"/>
    <cellStyle name="Milliers 2" xfId="4" xr:uid="{00000000-0005-0000-0000-000002000000}"/>
    <cellStyle name="Milliers 3" xfId="8" xr:uid="{00000000-0005-0000-0000-000003000000}"/>
    <cellStyle name="Monétaire" xfId="12" builtinId="4"/>
    <cellStyle name="Monétaire 2" xfId="9" xr:uid="{00000000-0005-0000-0000-000004000000}"/>
    <cellStyle name="Normal" xfId="0" builtinId="0"/>
    <cellStyle name="Normal 2" xfId="5" xr:uid="{00000000-0005-0000-0000-000006000000}"/>
    <cellStyle name="Normal 3" xfId="3" xr:uid="{00000000-0005-0000-0000-000007000000}"/>
    <cellStyle name="Normal 4" xfId="2" xr:uid="{00000000-0005-0000-0000-000008000000}"/>
    <cellStyle name="Normal 5" xfId="7" xr:uid="{00000000-0005-0000-0000-000009000000}"/>
    <cellStyle name="Normal 7" xfId="11" xr:uid="{A8D6FAAC-8432-4C0D-9D98-F6ACFCF37DD0}"/>
    <cellStyle name="Pourcentage" xfId="10" builtinId="5"/>
    <cellStyle name="Pourcentage 2" xfId="6" xr:uid="{00000000-0005-0000-0000-00000B000000}"/>
  </cellStyles>
  <dxfs count="0"/>
  <tableStyles count="0" defaultTableStyle="TableStyleMedium2" defaultPivotStyle="PivotStyleLight16"/>
  <colors>
    <mruColors>
      <color rgb="FFFFFFCC"/>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F2750-BE42-4A3E-BD56-913CEFFC65C7}">
  <dimension ref="B2:B6"/>
  <sheetViews>
    <sheetView showGridLines="0" topLeftCell="B1" workbookViewId="0">
      <selection activeCell="B2" sqref="B2"/>
    </sheetView>
  </sheetViews>
  <sheetFormatPr baseColWidth="10" defaultColWidth="11.453125" defaultRowHeight="12.5" x14ac:dyDescent="0.25"/>
  <cols>
    <col min="1" max="1" width="11.453125" style="1"/>
    <col min="2" max="2" width="115.7265625" style="1" customWidth="1"/>
    <col min="3" max="16384" width="11.453125" style="1"/>
  </cols>
  <sheetData>
    <row r="2" spans="2:2" ht="13" x14ac:dyDescent="0.25">
      <c r="B2" s="2" t="s">
        <v>51</v>
      </c>
    </row>
    <row r="4" spans="2:2" ht="124.15" customHeight="1" x14ac:dyDescent="0.25">
      <c r="B4" s="25" t="s">
        <v>35</v>
      </c>
    </row>
    <row r="6" spans="2:2" x14ac:dyDescent="0.25">
      <c r="B6" s="3"/>
    </row>
  </sheetData>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93E86-9485-41D6-A8CD-638FB06D9A62}">
  <sheetPr>
    <tabColor rgb="FF00B050"/>
  </sheetPr>
  <dimension ref="A1:I68"/>
  <sheetViews>
    <sheetView topLeftCell="A62" zoomScale="82" zoomScaleNormal="90" workbookViewId="0">
      <selection activeCell="H68" sqref="H68"/>
    </sheetView>
  </sheetViews>
  <sheetFormatPr baseColWidth="10" defaultColWidth="11.54296875" defaultRowHeight="36.65" customHeight="1" x14ac:dyDescent="0.25"/>
  <cols>
    <col min="1" max="1" width="95.08984375" style="4" customWidth="1"/>
    <col min="2" max="2" width="26.1796875" style="4" customWidth="1"/>
    <col min="3" max="3" width="12.7265625" style="4" customWidth="1"/>
    <col min="4" max="4" width="15.6328125" style="5" customWidth="1"/>
    <col min="5" max="5" width="12.7265625" style="5" customWidth="1"/>
    <col min="6" max="8" width="11.54296875" style="22"/>
    <col min="9" max="9" width="13.54296875" style="4" customWidth="1"/>
    <col min="10" max="16384" width="11.54296875" style="4"/>
  </cols>
  <sheetData>
    <row r="1" spans="1:9" ht="32.5" customHeight="1" thickBot="1" x14ac:dyDescent="0.3">
      <c r="A1" s="9" t="s">
        <v>32</v>
      </c>
      <c r="B1" s="109" t="s">
        <v>50</v>
      </c>
      <c r="C1" s="110"/>
      <c r="D1" s="110"/>
      <c r="E1" s="110"/>
      <c r="F1" s="110"/>
      <c r="G1" s="110"/>
      <c r="H1" s="111"/>
    </row>
    <row r="2" spans="1:9" ht="236.25" customHeight="1" x14ac:dyDescent="0.25">
      <c r="B2" s="112" t="s">
        <v>62</v>
      </c>
      <c r="C2" s="112"/>
      <c r="D2" s="113"/>
      <c r="E2" s="113"/>
      <c r="F2" s="113"/>
      <c r="G2" s="113"/>
      <c r="H2" s="113"/>
    </row>
    <row r="3" spans="1:9" ht="36.65" customHeight="1" x14ac:dyDescent="0.25">
      <c r="B3" s="6" t="s">
        <v>24</v>
      </c>
      <c r="C3" s="6" t="s">
        <v>16</v>
      </c>
      <c r="D3" s="6" t="s">
        <v>15</v>
      </c>
      <c r="E3" s="10" t="s">
        <v>28</v>
      </c>
      <c r="F3" s="10" t="s">
        <v>29</v>
      </c>
      <c r="G3" s="10" t="s">
        <v>33</v>
      </c>
      <c r="H3" s="10" t="s">
        <v>30</v>
      </c>
      <c r="I3" s="10" t="s">
        <v>34</v>
      </c>
    </row>
    <row r="4" spans="1:9" ht="11.5" x14ac:dyDescent="0.25">
      <c r="A4" s="16" t="s">
        <v>31</v>
      </c>
      <c r="B4" s="11" t="s">
        <v>21</v>
      </c>
      <c r="C4" s="26">
        <v>4</v>
      </c>
      <c r="D4" s="20"/>
      <c r="E4" s="20"/>
      <c r="F4" s="8"/>
      <c r="G4" s="7"/>
      <c r="H4" s="21"/>
      <c r="I4" s="12" t="s">
        <v>27</v>
      </c>
    </row>
    <row r="5" spans="1:9" ht="11.5" x14ac:dyDescent="0.25">
      <c r="A5" s="16" t="s">
        <v>31</v>
      </c>
      <c r="B5" s="11" t="s">
        <v>22</v>
      </c>
      <c r="C5" s="19">
        <v>1</v>
      </c>
      <c r="D5" s="20"/>
      <c r="E5" s="20"/>
      <c r="F5" s="8"/>
      <c r="G5" s="7"/>
      <c r="H5" s="21"/>
      <c r="I5" s="12" t="s">
        <v>27</v>
      </c>
    </row>
    <row r="6" spans="1:9" ht="11.5" x14ac:dyDescent="0.25">
      <c r="A6" s="16" t="s">
        <v>31</v>
      </c>
      <c r="B6" s="11" t="s">
        <v>23</v>
      </c>
      <c r="C6" s="19">
        <v>1</v>
      </c>
      <c r="D6" s="20"/>
      <c r="E6" s="20"/>
      <c r="F6" s="8"/>
      <c r="G6" s="7"/>
      <c r="H6" s="21"/>
      <c r="I6" s="12" t="s">
        <v>27</v>
      </c>
    </row>
    <row r="7" spans="1:9" ht="12" x14ac:dyDescent="0.25">
      <c r="C7" s="17" t="s">
        <v>66</v>
      </c>
      <c r="D7" s="17">
        <f>SUM(D4:D6)</f>
        <v>0</v>
      </c>
      <c r="E7" s="17"/>
      <c r="F7" s="18">
        <f>SUM(F4:F6)</f>
        <v>0</v>
      </c>
      <c r="G7" s="24"/>
      <c r="H7" s="18">
        <f>SUM(H4:H6)</f>
        <v>0</v>
      </c>
    </row>
    <row r="8" spans="1:9" ht="11.5" x14ac:dyDescent="0.25">
      <c r="A8" s="36" t="s">
        <v>53</v>
      </c>
      <c r="B8" s="11" t="s">
        <v>21</v>
      </c>
      <c r="C8" s="26">
        <v>2</v>
      </c>
      <c r="D8" s="20"/>
      <c r="E8" s="20"/>
      <c r="F8" s="8"/>
      <c r="G8" s="7"/>
      <c r="H8" s="21"/>
      <c r="I8" s="12" t="s">
        <v>27</v>
      </c>
    </row>
    <row r="9" spans="1:9" ht="11.5" x14ac:dyDescent="0.25">
      <c r="A9" s="36" t="s">
        <v>53</v>
      </c>
      <c r="B9" s="11" t="s">
        <v>22</v>
      </c>
      <c r="C9" s="19">
        <v>1</v>
      </c>
      <c r="D9" s="20"/>
      <c r="E9" s="20"/>
      <c r="F9" s="8"/>
      <c r="G9" s="7"/>
      <c r="H9" s="21"/>
      <c r="I9" s="12" t="s">
        <v>27</v>
      </c>
    </row>
    <row r="10" spans="1:9" ht="11.5" x14ac:dyDescent="0.25">
      <c r="A10" s="36" t="s">
        <v>53</v>
      </c>
      <c r="B10" s="16" t="s">
        <v>23</v>
      </c>
      <c r="C10" s="19">
        <v>1</v>
      </c>
      <c r="D10" s="20"/>
      <c r="E10" s="20"/>
      <c r="F10" s="8"/>
      <c r="G10" s="7"/>
      <c r="H10" s="21"/>
      <c r="I10" s="12" t="s">
        <v>27</v>
      </c>
    </row>
    <row r="11" spans="1:9" ht="12" x14ac:dyDescent="0.25">
      <c r="C11" s="17" t="s">
        <v>66</v>
      </c>
      <c r="D11" s="17">
        <f>SUM(D8:D10)</f>
        <v>0</v>
      </c>
      <c r="E11" s="17"/>
      <c r="F11" s="18">
        <f>SUM(F8:F10)</f>
        <v>0</v>
      </c>
      <c r="G11" s="24"/>
      <c r="H11" s="18">
        <f>SUM(H8:H10)</f>
        <v>0</v>
      </c>
    </row>
    <row r="12" spans="1:9" ht="11.5" x14ac:dyDescent="0.25">
      <c r="A12" s="16" t="s">
        <v>17</v>
      </c>
      <c r="B12" s="11" t="s">
        <v>21</v>
      </c>
      <c r="C12" s="26">
        <v>2</v>
      </c>
      <c r="D12" s="20"/>
      <c r="E12" s="20"/>
      <c r="F12" s="8"/>
      <c r="G12" s="7"/>
      <c r="H12" s="21"/>
      <c r="I12" s="12" t="s">
        <v>27</v>
      </c>
    </row>
    <row r="13" spans="1:9" ht="11.5" x14ac:dyDescent="0.25">
      <c r="A13" s="16" t="s">
        <v>17</v>
      </c>
      <c r="B13" s="11" t="s">
        <v>22</v>
      </c>
      <c r="C13" s="19">
        <v>1</v>
      </c>
      <c r="D13" s="20"/>
      <c r="E13" s="20"/>
      <c r="F13" s="8"/>
      <c r="G13" s="7"/>
      <c r="H13" s="21"/>
      <c r="I13" s="12" t="s">
        <v>27</v>
      </c>
    </row>
    <row r="14" spans="1:9" ht="11.5" x14ac:dyDescent="0.25">
      <c r="A14" s="16" t="s">
        <v>17</v>
      </c>
      <c r="B14" s="16" t="s">
        <v>23</v>
      </c>
      <c r="C14" s="19">
        <v>1</v>
      </c>
      <c r="D14" s="20"/>
      <c r="E14" s="20"/>
      <c r="F14" s="8"/>
      <c r="G14" s="7"/>
      <c r="H14" s="21"/>
      <c r="I14" s="12" t="s">
        <v>27</v>
      </c>
    </row>
    <row r="15" spans="1:9" ht="12" x14ac:dyDescent="0.25">
      <c r="C15" s="17" t="s">
        <v>66</v>
      </c>
      <c r="D15" s="17">
        <f>SUM(D12:D14)</f>
        <v>0</v>
      </c>
      <c r="E15" s="17"/>
      <c r="F15" s="18">
        <f>SUM(F12:F14)</f>
        <v>0</v>
      </c>
      <c r="G15" s="24"/>
      <c r="H15" s="18">
        <f>SUM(H12:H14)</f>
        <v>0</v>
      </c>
    </row>
    <row r="16" spans="1:9" ht="11.5" x14ac:dyDescent="0.25">
      <c r="A16" s="16" t="s">
        <v>20</v>
      </c>
      <c r="B16" s="11" t="s">
        <v>21</v>
      </c>
      <c r="C16" s="26">
        <v>2</v>
      </c>
      <c r="D16" s="20"/>
      <c r="E16" s="20"/>
      <c r="F16" s="8"/>
      <c r="G16" s="7"/>
      <c r="H16" s="21"/>
      <c r="I16" s="12" t="s">
        <v>27</v>
      </c>
    </row>
    <row r="17" spans="1:9" ht="11.5" x14ac:dyDescent="0.25">
      <c r="A17" s="16" t="s">
        <v>20</v>
      </c>
      <c r="B17" s="11" t="s">
        <v>22</v>
      </c>
      <c r="C17" s="19">
        <v>1</v>
      </c>
      <c r="D17" s="20"/>
      <c r="E17" s="20"/>
      <c r="F17" s="8"/>
      <c r="G17" s="7"/>
      <c r="H17" s="21"/>
      <c r="I17" s="12" t="s">
        <v>27</v>
      </c>
    </row>
    <row r="18" spans="1:9" ht="11.5" x14ac:dyDescent="0.25">
      <c r="A18" s="16" t="s">
        <v>20</v>
      </c>
      <c r="B18" s="16" t="s">
        <v>23</v>
      </c>
      <c r="C18" s="19">
        <v>1</v>
      </c>
      <c r="D18" s="20"/>
      <c r="E18" s="20"/>
      <c r="F18" s="8"/>
      <c r="G18" s="7"/>
      <c r="H18" s="21"/>
      <c r="I18" s="12" t="s">
        <v>27</v>
      </c>
    </row>
    <row r="19" spans="1:9" ht="12" x14ac:dyDescent="0.25">
      <c r="C19" s="17" t="s">
        <v>66</v>
      </c>
      <c r="D19" s="17">
        <f>SUM(D16:D18)</f>
        <v>0</v>
      </c>
      <c r="E19" s="17"/>
      <c r="F19" s="18">
        <f>SUM(F16:F18)</f>
        <v>0</v>
      </c>
      <c r="G19" s="24"/>
      <c r="H19" s="18">
        <f>SUM(H16:H18)</f>
        <v>0</v>
      </c>
    </row>
    <row r="20" spans="1:9" ht="11.5" x14ac:dyDescent="0.25">
      <c r="A20" s="16" t="s">
        <v>19</v>
      </c>
      <c r="B20" s="11" t="s">
        <v>21</v>
      </c>
      <c r="C20" s="26">
        <v>2</v>
      </c>
      <c r="D20" s="20"/>
      <c r="E20" s="20"/>
      <c r="F20" s="8"/>
      <c r="G20" s="7"/>
      <c r="H20" s="21"/>
      <c r="I20" s="12" t="s">
        <v>27</v>
      </c>
    </row>
    <row r="21" spans="1:9" ht="11.5" x14ac:dyDescent="0.25">
      <c r="A21" s="16" t="s">
        <v>19</v>
      </c>
      <c r="B21" s="11" t="s">
        <v>22</v>
      </c>
      <c r="C21" s="19">
        <v>1</v>
      </c>
      <c r="D21" s="20"/>
      <c r="E21" s="20"/>
      <c r="F21" s="8"/>
      <c r="G21" s="7"/>
      <c r="H21" s="21"/>
      <c r="I21" s="12" t="s">
        <v>27</v>
      </c>
    </row>
    <row r="22" spans="1:9" ht="11.5" x14ac:dyDescent="0.25">
      <c r="A22" s="16" t="s">
        <v>19</v>
      </c>
      <c r="B22" s="16" t="s">
        <v>23</v>
      </c>
      <c r="C22" s="19">
        <v>1</v>
      </c>
      <c r="D22" s="20"/>
      <c r="E22" s="20"/>
      <c r="F22" s="8"/>
      <c r="G22" s="7"/>
      <c r="H22" s="21"/>
      <c r="I22" s="12" t="s">
        <v>27</v>
      </c>
    </row>
    <row r="23" spans="1:9" ht="12" x14ac:dyDescent="0.25">
      <c r="C23" s="17" t="s">
        <v>66</v>
      </c>
      <c r="D23" s="17">
        <f>SUM(D20:D22)</f>
        <v>0</v>
      </c>
      <c r="E23" s="17"/>
      <c r="F23" s="18">
        <f>SUM(F20:F22)</f>
        <v>0</v>
      </c>
      <c r="G23" s="24"/>
      <c r="H23" s="18">
        <f>SUM(H20:H22)</f>
        <v>0</v>
      </c>
    </row>
    <row r="24" spans="1:9" ht="11.5" x14ac:dyDescent="0.25">
      <c r="A24" s="16" t="s">
        <v>18</v>
      </c>
      <c r="B24" s="11" t="s">
        <v>21</v>
      </c>
      <c r="C24" s="26">
        <v>2</v>
      </c>
      <c r="D24" s="20"/>
      <c r="E24" s="20"/>
      <c r="F24" s="8"/>
      <c r="G24" s="7"/>
      <c r="H24" s="21"/>
      <c r="I24" s="12" t="s">
        <v>27</v>
      </c>
    </row>
    <row r="25" spans="1:9" ht="11.5" x14ac:dyDescent="0.25">
      <c r="A25" s="16" t="s">
        <v>18</v>
      </c>
      <c r="B25" s="11" t="s">
        <v>22</v>
      </c>
      <c r="C25" s="19">
        <v>1</v>
      </c>
      <c r="D25" s="20"/>
      <c r="E25" s="20"/>
      <c r="F25" s="8"/>
      <c r="G25" s="7"/>
      <c r="H25" s="21"/>
      <c r="I25" s="12" t="s">
        <v>27</v>
      </c>
    </row>
    <row r="26" spans="1:9" ht="11.5" x14ac:dyDescent="0.25">
      <c r="A26" s="16" t="s">
        <v>18</v>
      </c>
      <c r="B26" s="16" t="s">
        <v>23</v>
      </c>
      <c r="C26" s="19">
        <v>1</v>
      </c>
      <c r="D26" s="20"/>
      <c r="E26" s="20"/>
      <c r="F26" s="8"/>
      <c r="G26" s="7"/>
      <c r="H26" s="21"/>
      <c r="I26" s="12" t="s">
        <v>27</v>
      </c>
    </row>
    <row r="27" spans="1:9" ht="12" x14ac:dyDescent="0.25">
      <c r="A27" s="34"/>
      <c r="B27" s="34"/>
      <c r="C27" s="17" t="s">
        <v>66</v>
      </c>
      <c r="D27" s="17">
        <f>SUM(D24:D26)</f>
        <v>0</v>
      </c>
      <c r="E27" s="37"/>
      <c r="F27" s="18">
        <f>SUM(F24:F26)</f>
        <v>0</v>
      </c>
      <c r="G27" s="38"/>
      <c r="H27" s="18">
        <f>SUM(H20:H22)</f>
        <v>0</v>
      </c>
      <c r="I27" s="39"/>
    </row>
    <row r="28" spans="1:9" ht="11.5" x14ac:dyDescent="0.25">
      <c r="A28" s="36" t="s">
        <v>12</v>
      </c>
      <c r="B28" s="36" t="s">
        <v>21</v>
      </c>
      <c r="C28" s="26">
        <v>2</v>
      </c>
      <c r="D28" s="13"/>
      <c r="E28" s="13"/>
      <c r="F28" s="14"/>
      <c r="G28" s="7"/>
      <c r="H28" s="15"/>
      <c r="I28" s="12" t="s">
        <v>26</v>
      </c>
    </row>
    <row r="29" spans="1:9" ht="11.5" x14ac:dyDescent="0.25">
      <c r="A29" s="36" t="s">
        <v>12</v>
      </c>
      <c r="B29" s="36" t="s">
        <v>22</v>
      </c>
      <c r="C29" s="12">
        <v>1</v>
      </c>
      <c r="D29" s="13"/>
      <c r="E29" s="13"/>
      <c r="F29" s="14"/>
      <c r="G29" s="7"/>
      <c r="H29" s="15"/>
      <c r="I29" s="12" t="s">
        <v>26</v>
      </c>
    </row>
    <row r="30" spans="1:9" ht="11.5" x14ac:dyDescent="0.25">
      <c r="A30" s="36" t="s">
        <v>12</v>
      </c>
      <c r="B30" s="36" t="s">
        <v>23</v>
      </c>
      <c r="C30" s="12">
        <v>1</v>
      </c>
      <c r="D30" s="13"/>
      <c r="E30" s="13"/>
      <c r="F30" s="14"/>
      <c r="G30" s="7"/>
      <c r="H30" s="15"/>
      <c r="I30" s="12" t="s">
        <v>26</v>
      </c>
    </row>
    <row r="31" spans="1:9" ht="12" x14ac:dyDescent="0.25">
      <c r="C31" s="17" t="s">
        <v>66</v>
      </c>
      <c r="D31" s="17">
        <f>SUM(D28:D30)</f>
        <v>0</v>
      </c>
      <c r="E31" s="17"/>
      <c r="F31" s="18">
        <f>SUM(F28:F30)</f>
        <v>0</v>
      </c>
      <c r="G31" s="24"/>
      <c r="H31" s="18">
        <f>SUM(H28:H30)</f>
        <v>0</v>
      </c>
    </row>
    <row r="32" spans="1:9" ht="11.5" x14ac:dyDescent="0.25">
      <c r="A32" s="40" t="s">
        <v>36</v>
      </c>
      <c r="B32" s="36" t="s">
        <v>21</v>
      </c>
      <c r="C32" s="26">
        <v>2</v>
      </c>
      <c r="D32" s="20"/>
      <c r="E32" s="20"/>
      <c r="F32" s="8"/>
      <c r="G32" s="7"/>
      <c r="H32" s="21"/>
      <c r="I32" s="12" t="s">
        <v>26</v>
      </c>
    </row>
    <row r="33" spans="1:9" ht="11.5" x14ac:dyDescent="0.25">
      <c r="A33" s="40" t="s">
        <v>36</v>
      </c>
      <c r="B33" s="36" t="s">
        <v>22</v>
      </c>
      <c r="C33" s="19">
        <v>1</v>
      </c>
      <c r="D33" s="20"/>
      <c r="E33" s="20"/>
      <c r="F33" s="8"/>
      <c r="G33" s="7"/>
      <c r="H33" s="21"/>
      <c r="I33" s="12" t="s">
        <v>26</v>
      </c>
    </row>
    <row r="34" spans="1:9" ht="11.5" x14ac:dyDescent="0.25">
      <c r="A34" s="40" t="s">
        <v>36</v>
      </c>
      <c r="B34" s="40" t="s">
        <v>23</v>
      </c>
      <c r="C34" s="19">
        <v>1</v>
      </c>
      <c r="D34" s="20"/>
      <c r="E34" s="20"/>
      <c r="F34" s="8"/>
      <c r="G34" s="7"/>
      <c r="H34" s="21"/>
      <c r="I34" s="12" t="s">
        <v>26</v>
      </c>
    </row>
    <row r="35" spans="1:9" ht="12" x14ac:dyDescent="0.25">
      <c r="A35" s="41"/>
      <c r="B35" s="41"/>
      <c r="C35" s="17" t="s">
        <v>66</v>
      </c>
      <c r="D35" s="17">
        <f>SUM(D32:D34)</f>
        <v>0</v>
      </c>
      <c r="E35" s="37"/>
      <c r="F35" s="18">
        <f>SUM(F32:F34)</f>
        <v>0</v>
      </c>
      <c r="G35" s="38"/>
      <c r="H35" s="18">
        <f>SUM(H28:H30)</f>
        <v>0</v>
      </c>
      <c r="I35" s="35"/>
    </row>
    <row r="36" spans="1:9" ht="11.5" x14ac:dyDescent="0.25">
      <c r="A36" s="36" t="s">
        <v>88</v>
      </c>
      <c r="B36" s="36" t="s">
        <v>21</v>
      </c>
      <c r="C36" s="26">
        <v>1</v>
      </c>
      <c r="D36" s="20"/>
      <c r="E36" s="20"/>
      <c r="F36" s="14"/>
      <c r="G36" s="7"/>
      <c r="H36" s="15"/>
      <c r="I36" s="12" t="s">
        <v>26</v>
      </c>
    </row>
    <row r="37" spans="1:9" ht="11.5" x14ac:dyDescent="0.25">
      <c r="A37" s="36" t="s">
        <v>88</v>
      </c>
      <c r="B37" s="36" t="s">
        <v>22</v>
      </c>
      <c r="C37" s="19">
        <v>1</v>
      </c>
      <c r="D37" s="20"/>
      <c r="E37" s="20"/>
      <c r="F37" s="14"/>
      <c r="G37" s="7"/>
      <c r="H37" s="15"/>
      <c r="I37" s="12" t="s">
        <v>26</v>
      </c>
    </row>
    <row r="38" spans="1:9" ht="11.5" x14ac:dyDescent="0.25">
      <c r="A38" s="36" t="s">
        <v>88</v>
      </c>
      <c r="B38" s="40" t="s">
        <v>23</v>
      </c>
      <c r="C38" s="19">
        <v>1</v>
      </c>
      <c r="D38" s="20"/>
      <c r="E38" s="20"/>
      <c r="F38" s="14"/>
      <c r="G38" s="7"/>
      <c r="H38" s="15"/>
      <c r="I38" s="12" t="s">
        <v>26</v>
      </c>
    </row>
    <row r="39" spans="1:9" ht="12" x14ac:dyDescent="0.25">
      <c r="A39" s="114"/>
      <c r="B39" s="115"/>
      <c r="C39" s="17" t="s">
        <v>66</v>
      </c>
      <c r="D39" s="17">
        <f>SUM(D36:D38)</f>
        <v>0</v>
      </c>
      <c r="E39" s="17"/>
      <c r="F39" s="18">
        <f>SUM(F36:F38)</f>
        <v>0</v>
      </c>
      <c r="G39" s="24"/>
      <c r="H39" s="18">
        <f>SUM(H36:H38)</f>
        <v>0</v>
      </c>
    </row>
    <row r="40" spans="1:9" ht="11.5" x14ac:dyDescent="0.25">
      <c r="A40" s="36" t="s">
        <v>89</v>
      </c>
      <c r="B40" s="36" t="s">
        <v>21</v>
      </c>
      <c r="C40" s="26">
        <v>1</v>
      </c>
      <c r="D40" s="20"/>
      <c r="E40" s="20"/>
      <c r="F40" s="14"/>
      <c r="G40" s="7"/>
      <c r="H40" s="15"/>
      <c r="I40" s="12" t="s">
        <v>26</v>
      </c>
    </row>
    <row r="41" spans="1:9" ht="11.5" x14ac:dyDescent="0.25">
      <c r="A41" s="36" t="s">
        <v>89</v>
      </c>
      <c r="B41" s="36" t="s">
        <v>22</v>
      </c>
      <c r="C41" s="19">
        <v>1</v>
      </c>
      <c r="D41" s="20"/>
      <c r="E41" s="20"/>
      <c r="F41" s="14"/>
      <c r="G41" s="7"/>
      <c r="H41" s="15"/>
      <c r="I41" s="12" t="s">
        <v>26</v>
      </c>
    </row>
    <row r="42" spans="1:9" ht="11.5" x14ac:dyDescent="0.25">
      <c r="A42" s="36" t="s">
        <v>89</v>
      </c>
      <c r="B42" s="40" t="s">
        <v>23</v>
      </c>
      <c r="C42" s="19">
        <v>1</v>
      </c>
      <c r="D42" s="20"/>
      <c r="E42" s="20"/>
      <c r="F42" s="14"/>
      <c r="G42" s="7"/>
      <c r="H42" s="15"/>
      <c r="I42" s="12" t="s">
        <v>26</v>
      </c>
    </row>
    <row r="43" spans="1:9" ht="12" x14ac:dyDescent="0.25">
      <c r="C43" s="17" t="s">
        <v>66</v>
      </c>
      <c r="D43" s="17">
        <f>SUM(D40:D42)</f>
        <v>0</v>
      </c>
      <c r="E43" s="17"/>
      <c r="F43" s="18">
        <f>SUM(F32:F34)</f>
        <v>0</v>
      </c>
      <c r="G43" s="24"/>
      <c r="H43" s="18">
        <f>SUM(H32:H34)</f>
        <v>0</v>
      </c>
    </row>
    <row r="44" spans="1:9" ht="11.5" x14ac:dyDescent="0.25">
      <c r="A44" s="16" t="s">
        <v>11</v>
      </c>
      <c r="B44" s="11" t="s">
        <v>21</v>
      </c>
      <c r="C44" s="26">
        <v>2</v>
      </c>
      <c r="D44" s="20"/>
      <c r="E44" s="20"/>
      <c r="F44" s="14"/>
      <c r="G44" s="7"/>
      <c r="H44" s="15"/>
      <c r="I44" s="12" t="s">
        <v>26</v>
      </c>
    </row>
    <row r="45" spans="1:9" ht="11.5" x14ac:dyDescent="0.25">
      <c r="A45" s="11" t="s">
        <v>11</v>
      </c>
      <c r="B45" s="11" t="s">
        <v>22</v>
      </c>
      <c r="C45" s="19">
        <v>1</v>
      </c>
      <c r="D45" s="20"/>
      <c r="E45" s="20"/>
      <c r="F45" s="14"/>
      <c r="G45" s="7"/>
      <c r="H45" s="15"/>
      <c r="I45" s="12" t="s">
        <v>26</v>
      </c>
    </row>
    <row r="46" spans="1:9" ht="11.5" x14ac:dyDescent="0.25">
      <c r="A46" s="11" t="s">
        <v>11</v>
      </c>
      <c r="B46" s="16" t="s">
        <v>23</v>
      </c>
      <c r="C46" s="19">
        <v>1</v>
      </c>
      <c r="D46" s="20"/>
      <c r="E46" s="20"/>
      <c r="F46" s="14"/>
      <c r="G46" s="7"/>
      <c r="H46" s="15"/>
      <c r="I46" s="12" t="s">
        <v>26</v>
      </c>
    </row>
    <row r="47" spans="1:9" ht="12" x14ac:dyDescent="0.25">
      <c r="C47" s="17" t="s">
        <v>66</v>
      </c>
      <c r="D47" s="17">
        <f>SUM(D44:D46)</f>
        <v>0</v>
      </c>
      <c r="E47" s="17"/>
      <c r="F47" s="18">
        <f>SUM(F44:F46)</f>
        <v>0</v>
      </c>
      <c r="G47" s="24"/>
      <c r="H47" s="18">
        <f>SUM(H44:H46)</f>
        <v>0</v>
      </c>
    </row>
    <row r="48" spans="1:9" ht="11.5" x14ac:dyDescent="0.25">
      <c r="A48" s="11" t="s">
        <v>10</v>
      </c>
      <c r="B48" s="11" t="s">
        <v>21</v>
      </c>
      <c r="C48" s="26">
        <v>2</v>
      </c>
      <c r="D48" s="20"/>
      <c r="E48" s="20"/>
      <c r="F48" s="14"/>
      <c r="G48" s="7"/>
      <c r="H48" s="15"/>
      <c r="I48" s="12" t="s">
        <v>26</v>
      </c>
    </row>
    <row r="49" spans="1:9" ht="11.5" x14ac:dyDescent="0.25">
      <c r="A49" s="11" t="s">
        <v>10</v>
      </c>
      <c r="B49" s="11" t="s">
        <v>22</v>
      </c>
      <c r="C49" s="19">
        <v>1</v>
      </c>
      <c r="D49" s="20"/>
      <c r="E49" s="20"/>
      <c r="F49" s="14"/>
      <c r="G49" s="7"/>
      <c r="H49" s="15"/>
      <c r="I49" s="12" t="s">
        <v>26</v>
      </c>
    </row>
    <row r="50" spans="1:9" ht="11.5" x14ac:dyDescent="0.25">
      <c r="A50" s="16" t="s">
        <v>10</v>
      </c>
      <c r="B50" s="16" t="s">
        <v>23</v>
      </c>
      <c r="C50" s="19">
        <v>1</v>
      </c>
      <c r="D50" s="20"/>
      <c r="E50" s="20"/>
      <c r="F50" s="14"/>
      <c r="G50" s="7"/>
      <c r="H50" s="15"/>
      <c r="I50" s="12" t="s">
        <v>26</v>
      </c>
    </row>
    <row r="51" spans="1:9" ht="12" x14ac:dyDescent="0.25">
      <c r="C51" s="17" t="s">
        <v>66</v>
      </c>
      <c r="D51" s="17">
        <f>SUM(D48:D50)</f>
        <v>0</v>
      </c>
      <c r="E51" s="17"/>
      <c r="F51" s="18">
        <f>SUM(F48:F50)</f>
        <v>0</v>
      </c>
      <c r="G51" s="24"/>
      <c r="H51" s="18">
        <f>SUM(H48:H50)</f>
        <v>0</v>
      </c>
    </row>
    <row r="52" spans="1:9" ht="11.5" x14ac:dyDescent="0.25">
      <c r="A52" s="11" t="s">
        <v>9</v>
      </c>
      <c r="B52" s="11" t="s">
        <v>21</v>
      </c>
      <c r="C52" s="26">
        <v>2</v>
      </c>
      <c r="D52" s="20"/>
      <c r="E52" s="20"/>
      <c r="F52" s="14"/>
      <c r="G52" s="7"/>
      <c r="H52" s="15"/>
      <c r="I52" s="12" t="s">
        <v>26</v>
      </c>
    </row>
    <row r="53" spans="1:9" ht="11.5" x14ac:dyDescent="0.25">
      <c r="A53" s="16" t="s">
        <v>9</v>
      </c>
      <c r="B53" s="11" t="s">
        <v>22</v>
      </c>
      <c r="C53" s="19">
        <v>1</v>
      </c>
      <c r="D53" s="20"/>
      <c r="E53" s="20"/>
      <c r="F53" s="14"/>
      <c r="G53" s="7"/>
      <c r="H53" s="15"/>
      <c r="I53" s="12" t="s">
        <v>26</v>
      </c>
    </row>
    <row r="54" spans="1:9" ht="11.5" x14ac:dyDescent="0.25">
      <c r="A54" s="11" t="s">
        <v>9</v>
      </c>
      <c r="B54" s="16" t="s">
        <v>23</v>
      </c>
      <c r="C54" s="19">
        <v>1</v>
      </c>
      <c r="D54" s="20"/>
      <c r="E54" s="20"/>
      <c r="F54" s="14"/>
      <c r="G54" s="7"/>
      <c r="H54" s="15"/>
      <c r="I54" s="12" t="s">
        <v>26</v>
      </c>
    </row>
    <row r="55" spans="1:9" ht="12" x14ac:dyDescent="0.25">
      <c r="C55" s="17" t="s">
        <v>66</v>
      </c>
      <c r="D55" s="17">
        <f>SUM(D52:D54)</f>
        <v>0</v>
      </c>
      <c r="E55" s="17"/>
      <c r="F55" s="18">
        <f>SUM(F52:F54)</f>
        <v>0</v>
      </c>
      <c r="G55" s="24"/>
      <c r="H55" s="18">
        <f>SUM(H52:H54)</f>
        <v>0</v>
      </c>
    </row>
    <row r="56" spans="1:9" ht="11.5" x14ac:dyDescent="0.25">
      <c r="A56" s="16" t="s">
        <v>8</v>
      </c>
      <c r="B56" s="11" t="s">
        <v>21</v>
      </c>
      <c r="C56" s="26">
        <v>2</v>
      </c>
      <c r="D56" s="20"/>
      <c r="E56" s="20"/>
      <c r="F56" s="14"/>
      <c r="G56" s="7"/>
      <c r="H56" s="15"/>
      <c r="I56" s="12" t="s">
        <v>26</v>
      </c>
    </row>
    <row r="57" spans="1:9" ht="11.5" x14ac:dyDescent="0.25">
      <c r="A57" s="11" t="s">
        <v>8</v>
      </c>
      <c r="B57" s="11" t="s">
        <v>22</v>
      </c>
      <c r="C57" s="19">
        <v>1</v>
      </c>
      <c r="D57" s="20"/>
      <c r="E57" s="20"/>
      <c r="F57" s="14"/>
      <c r="G57" s="7"/>
      <c r="H57" s="15"/>
      <c r="I57" s="12" t="s">
        <v>26</v>
      </c>
    </row>
    <row r="58" spans="1:9" ht="11.5" x14ac:dyDescent="0.25">
      <c r="A58" s="11" t="s">
        <v>8</v>
      </c>
      <c r="B58" s="16" t="s">
        <v>23</v>
      </c>
      <c r="C58" s="19">
        <v>1</v>
      </c>
      <c r="D58" s="20"/>
      <c r="E58" s="20"/>
      <c r="F58" s="14"/>
      <c r="G58" s="7"/>
      <c r="H58" s="15"/>
      <c r="I58" s="12" t="s">
        <v>26</v>
      </c>
    </row>
    <row r="59" spans="1:9" ht="12" x14ac:dyDescent="0.25">
      <c r="D59" s="17">
        <f>SUM(D56:D58)</f>
        <v>0</v>
      </c>
      <c r="F59" s="18">
        <f>SUM(F56:F58)</f>
        <v>0</v>
      </c>
      <c r="G59" s="24"/>
      <c r="H59" s="18">
        <f>SUM(H56:H58)</f>
        <v>0</v>
      </c>
    </row>
    <row r="60" spans="1:9" ht="12" x14ac:dyDescent="0.25">
      <c r="D60" s="17"/>
      <c r="F60" s="18"/>
      <c r="G60" s="24"/>
      <c r="H60" s="18"/>
    </row>
    <row r="61" spans="1:9" ht="12.5" thickBot="1" x14ac:dyDescent="0.3">
      <c r="F61" s="18"/>
      <c r="G61" s="24"/>
      <c r="H61" s="18"/>
    </row>
    <row r="62" spans="1:9" ht="36.65" customHeight="1" x14ac:dyDescent="0.25">
      <c r="D62" s="106" t="s">
        <v>55</v>
      </c>
      <c r="E62" s="107"/>
      <c r="F62" s="107"/>
      <c r="G62" s="107"/>
      <c r="H62" s="108"/>
    </row>
    <row r="63" spans="1:9" ht="36.65" customHeight="1" x14ac:dyDescent="0.25">
      <c r="D63" s="88" t="s">
        <v>63</v>
      </c>
      <c r="E63" s="69"/>
      <c r="F63" s="69" t="s">
        <v>64</v>
      </c>
      <c r="G63" s="70" t="s">
        <v>33</v>
      </c>
      <c r="H63" s="89" t="s">
        <v>65</v>
      </c>
    </row>
    <row r="64" spans="1:9" ht="36.65" customHeight="1" thickBot="1" x14ac:dyDescent="0.3">
      <c r="D64" s="90">
        <f>SUM(D4:D6,D8:D10,D12:D14,D16:D18,D20:D22,D24:D26,D28:D30,D32:D34,D36:D38,D40:D42,D44:D46,D48:D50,D52:D54,D56:D58)</f>
        <v>0</v>
      </c>
      <c r="E64" s="91"/>
      <c r="F64" s="97">
        <f>SUM(F7,F11,F15,F19,F23,F27,F31,F35,F39,F43,F47,F51,F55,F59)</f>
        <v>0</v>
      </c>
      <c r="G64" s="92"/>
      <c r="H64" s="93">
        <f>F64+(F64*0.2)</f>
        <v>0</v>
      </c>
      <c r="I64" s="41"/>
    </row>
    <row r="65" spans="4:8" ht="36.65" customHeight="1" thickBot="1" x14ac:dyDescent="0.3"/>
    <row r="66" spans="4:8" ht="36.65" customHeight="1" x14ac:dyDescent="0.25">
      <c r="D66" s="106" t="s">
        <v>55</v>
      </c>
      <c r="E66" s="107"/>
      <c r="F66" s="107"/>
      <c r="G66" s="107"/>
      <c r="H66" s="108"/>
    </row>
    <row r="67" spans="4:8" ht="36.65" customHeight="1" x14ac:dyDescent="0.25">
      <c r="D67" s="88" t="s">
        <v>67</v>
      </c>
      <c r="E67" s="69"/>
      <c r="F67" s="69" t="s">
        <v>68</v>
      </c>
      <c r="G67" s="70" t="s">
        <v>33</v>
      </c>
      <c r="H67" s="89" t="s">
        <v>69</v>
      </c>
    </row>
    <row r="68" spans="4:8" ht="36.65" customHeight="1" thickBot="1" x14ac:dyDescent="0.3">
      <c r="D68" s="90">
        <f>D64*4</f>
        <v>0</v>
      </c>
      <c r="E68" s="91"/>
      <c r="F68" s="97">
        <f>F64*4</f>
        <v>0</v>
      </c>
      <c r="G68" s="92"/>
      <c r="H68" s="93">
        <f>F68+(F68*0.2)</f>
        <v>0</v>
      </c>
    </row>
  </sheetData>
  <mergeCells count="5">
    <mergeCell ref="D66:H66"/>
    <mergeCell ref="B1:H1"/>
    <mergeCell ref="B2:H2"/>
    <mergeCell ref="A39:B39"/>
    <mergeCell ref="D62:H6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32F09-AB47-49CB-98F2-DA69886FF40A}">
  <sheetPr>
    <tabColor rgb="FF00B050"/>
  </sheetPr>
  <dimension ref="A1:N22"/>
  <sheetViews>
    <sheetView topLeftCell="C3" zoomScale="70" zoomScaleNormal="70" workbookViewId="0">
      <selection activeCell="L21" sqref="L21"/>
    </sheetView>
  </sheetViews>
  <sheetFormatPr baseColWidth="10" defaultColWidth="11.54296875" defaultRowHeight="11.5" x14ac:dyDescent="0.25"/>
  <cols>
    <col min="1" max="1" width="11.54296875" style="4" customWidth="1"/>
    <col min="2" max="2" width="40.81640625" style="4" customWidth="1"/>
    <col min="3" max="3" width="33.90625" style="5" customWidth="1"/>
    <col min="4" max="4" width="15.36328125" style="4" customWidth="1"/>
    <col min="5" max="5" width="11.81640625" style="4" customWidth="1"/>
    <col min="6" max="6" width="16.1796875" style="4" customWidth="1"/>
    <col min="7" max="7" width="11.54296875" style="4"/>
    <col min="8" max="8" width="6.453125" style="4" customWidth="1"/>
    <col min="9" max="9" width="19.54296875" style="4" customWidth="1"/>
    <col min="10" max="10" width="27.6328125" style="4" customWidth="1"/>
    <col min="11" max="11" width="11.54296875" style="4"/>
    <col min="12" max="12" width="14.1796875" style="4" customWidth="1"/>
    <col min="13" max="13" width="11.54296875" style="4"/>
    <col min="14" max="14" width="14.36328125" style="4" customWidth="1"/>
    <col min="15" max="16384" width="11.54296875" style="4"/>
  </cols>
  <sheetData>
    <row r="1" spans="1:14" ht="31.15" customHeight="1" thickBot="1" x14ac:dyDescent="0.3">
      <c r="A1" s="9" t="s">
        <v>25</v>
      </c>
      <c r="B1" s="109" t="s">
        <v>49</v>
      </c>
      <c r="C1" s="110"/>
      <c r="D1" s="110"/>
      <c r="E1" s="110"/>
      <c r="F1" s="111"/>
    </row>
    <row r="2" spans="1:14" ht="12" thickBot="1" x14ac:dyDescent="0.3">
      <c r="B2" s="121"/>
      <c r="C2" s="122"/>
      <c r="D2" s="122"/>
      <c r="E2" s="122"/>
      <c r="F2" s="123"/>
    </row>
    <row r="3" spans="1:14" ht="122.25" customHeight="1" thickBot="1" x14ac:dyDescent="0.3">
      <c r="B3" s="124" t="s">
        <v>40</v>
      </c>
      <c r="C3" s="125"/>
      <c r="D3" s="125"/>
      <c r="E3" s="125"/>
      <c r="F3" s="126"/>
      <c r="I3" s="149" t="s">
        <v>55</v>
      </c>
      <c r="J3" s="150"/>
      <c r="L3" s="116" t="s">
        <v>55</v>
      </c>
      <c r="M3" s="117"/>
      <c r="N3" s="118"/>
    </row>
    <row r="4" spans="1:14" ht="36" customHeight="1" x14ac:dyDescent="0.25">
      <c r="B4" s="127"/>
      <c r="C4" s="128"/>
      <c r="D4" s="6" t="s">
        <v>13</v>
      </c>
      <c r="E4" s="6" t="s">
        <v>33</v>
      </c>
      <c r="F4" s="6" t="s">
        <v>14</v>
      </c>
      <c r="I4" s="81" t="s">
        <v>75</v>
      </c>
      <c r="J4" s="84" t="s">
        <v>78</v>
      </c>
      <c r="L4" s="81" t="s">
        <v>76</v>
      </c>
      <c r="M4" s="77" t="s">
        <v>33</v>
      </c>
      <c r="N4" s="84" t="s">
        <v>77</v>
      </c>
    </row>
    <row r="5" spans="1:14" ht="42.5" customHeight="1" thickBot="1" x14ac:dyDescent="0.3">
      <c r="B5" s="119" t="s">
        <v>56</v>
      </c>
      <c r="C5" s="120"/>
      <c r="D5" s="23"/>
      <c r="E5" s="7"/>
      <c r="F5" s="23">
        <f>D5+(D5*0.2)</f>
        <v>0</v>
      </c>
      <c r="I5" s="151">
        <v>1800</v>
      </c>
      <c r="J5" s="75">
        <f>D5*I5</f>
        <v>0</v>
      </c>
      <c r="L5" s="78">
        <f>SUM(J5:J18,J22)</f>
        <v>0</v>
      </c>
      <c r="M5" s="79"/>
      <c r="N5" s="80">
        <f>L5+(L5*0.2)</f>
        <v>0</v>
      </c>
    </row>
    <row r="6" spans="1:14" ht="50.5" customHeight="1" x14ac:dyDescent="0.25">
      <c r="B6" s="119" t="s">
        <v>57</v>
      </c>
      <c r="C6" s="120"/>
      <c r="D6" s="23"/>
      <c r="E6" s="7"/>
      <c r="F6" s="23">
        <f>D6+(D6*0.2)</f>
        <v>0</v>
      </c>
      <c r="I6" s="151">
        <v>380</v>
      </c>
      <c r="J6" s="75">
        <f t="shared" ref="J6:J18" si="0">D6*I6</f>
        <v>0</v>
      </c>
      <c r="L6" s="41"/>
      <c r="M6" s="46"/>
      <c r="N6" s="47"/>
    </row>
    <row r="7" spans="1:14" ht="50.5" customHeight="1" thickBot="1" x14ac:dyDescent="0.3">
      <c r="C7" s="4"/>
      <c r="L7" s="41"/>
      <c r="M7" s="46"/>
      <c r="N7" s="47"/>
    </row>
    <row r="8" spans="1:14" ht="50.5" customHeight="1" x14ac:dyDescent="0.25">
      <c r="B8" s="119" t="s">
        <v>61</v>
      </c>
      <c r="C8" s="120"/>
      <c r="D8" s="6" t="s">
        <v>13</v>
      </c>
      <c r="E8" s="6" t="s">
        <v>33</v>
      </c>
      <c r="F8" s="6" t="s">
        <v>14</v>
      </c>
      <c r="I8" s="81" t="s">
        <v>75</v>
      </c>
      <c r="J8" s="84" t="s">
        <v>78</v>
      </c>
      <c r="L8" s="41"/>
      <c r="M8" s="46"/>
      <c r="N8" s="47"/>
    </row>
    <row r="9" spans="1:14" ht="11.5" customHeight="1" x14ac:dyDescent="0.25">
      <c r="B9" s="134" t="s">
        <v>5</v>
      </c>
      <c r="C9" s="134"/>
      <c r="D9" s="23"/>
      <c r="E9" s="8"/>
      <c r="F9" s="23">
        <f>D9+(D9*0.2)</f>
        <v>0</v>
      </c>
      <c r="I9" s="151">
        <v>10</v>
      </c>
      <c r="J9" s="75">
        <f t="shared" si="0"/>
        <v>0</v>
      </c>
      <c r="L9" s="41"/>
      <c r="M9" s="46"/>
      <c r="N9" s="47"/>
    </row>
    <row r="10" spans="1:14" ht="12" customHeight="1" x14ac:dyDescent="0.25">
      <c r="B10" s="134" t="s">
        <v>0</v>
      </c>
      <c r="C10" s="134" t="s">
        <v>0</v>
      </c>
      <c r="D10" s="23"/>
      <c r="E10" s="8"/>
      <c r="F10" s="23">
        <f t="shared" ref="F10:F18" si="1">D10+(D10*0.2)</f>
        <v>0</v>
      </c>
      <c r="I10" s="151">
        <v>190</v>
      </c>
      <c r="J10" s="75">
        <f t="shared" si="0"/>
        <v>0</v>
      </c>
      <c r="L10" s="41"/>
      <c r="M10" s="46"/>
      <c r="N10" s="47"/>
    </row>
    <row r="11" spans="1:14" ht="12" customHeight="1" x14ac:dyDescent="0.25">
      <c r="B11" s="134" t="s">
        <v>52</v>
      </c>
      <c r="C11" s="134" t="s">
        <v>52</v>
      </c>
      <c r="D11" s="23"/>
      <c r="E11" s="8"/>
      <c r="F11" s="23">
        <f t="shared" si="1"/>
        <v>0</v>
      </c>
      <c r="I11" s="151">
        <v>10</v>
      </c>
      <c r="J11" s="75">
        <f t="shared" si="0"/>
        <v>0</v>
      </c>
      <c r="L11" s="41"/>
      <c r="M11" s="46"/>
      <c r="N11" s="47"/>
    </row>
    <row r="12" spans="1:14" ht="12" customHeight="1" x14ac:dyDescent="0.25">
      <c r="B12" s="134" t="s">
        <v>37</v>
      </c>
      <c r="C12" s="134" t="s">
        <v>37</v>
      </c>
      <c r="D12" s="23"/>
      <c r="E12" s="8"/>
      <c r="F12" s="23">
        <f t="shared" si="1"/>
        <v>0</v>
      </c>
      <c r="I12" s="151">
        <v>20</v>
      </c>
      <c r="J12" s="75">
        <f t="shared" si="0"/>
        <v>0</v>
      </c>
      <c r="L12" s="41"/>
      <c r="M12" s="46"/>
      <c r="N12" s="47"/>
    </row>
    <row r="13" spans="1:14" ht="12" customHeight="1" x14ac:dyDescent="0.25">
      <c r="B13" s="134" t="s">
        <v>6</v>
      </c>
      <c r="C13" s="134" t="s">
        <v>6</v>
      </c>
      <c r="D13" s="23"/>
      <c r="E13" s="8"/>
      <c r="F13" s="23">
        <f t="shared" si="1"/>
        <v>0</v>
      </c>
      <c r="I13" s="151">
        <v>20</v>
      </c>
      <c r="J13" s="75">
        <f t="shared" si="0"/>
        <v>0</v>
      </c>
      <c r="L13" s="41"/>
      <c r="M13" s="46"/>
      <c r="N13" s="47"/>
    </row>
    <row r="14" spans="1:14" ht="12" customHeight="1" x14ac:dyDescent="0.25">
      <c r="B14" s="134" t="s">
        <v>4</v>
      </c>
      <c r="C14" s="134" t="s">
        <v>4</v>
      </c>
      <c r="D14" s="23"/>
      <c r="E14" s="8"/>
      <c r="F14" s="23">
        <f t="shared" si="1"/>
        <v>0</v>
      </c>
      <c r="I14" s="151">
        <v>20</v>
      </c>
      <c r="J14" s="75">
        <f t="shared" si="0"/>
        <v>0</v>
      </c>
      <c r="L14" s="41"/>
      <c r="M14" s="46"/>
      <c r="N14" s="47"/>
    </row>
    <row r="15" spans="1:14" ht="12" customHeight="1" x14ac:dyDescent="0.25">
      <c r="B15" s="134" t="s">
        <v>7</v>
      </c>
      <c r="C15" s="134" t="s">
        <v>7</v>
      </c>
      <c r="D15" s="23"/>
      <c r="E15" s="8"/>
      <c r="F15" s="23">
        <f t="shared" si="1"/>
        <v>0</v>
      </c>
      <c r="I15" s="151">
        <v>20</v>
      </c>
      <c r="J15" s="75">
        <f t="shared" si="0"/>
        <v>0</v>
      </c>
      <c r="L15" s="41"/>
      <c r="M15" s="46"/>
      <c r="N15" s="47"/>
    </row>
    <row r="16" spans="1:14" ht="12" customHeight="1" x14ac:dyDescent="0.25">
      <c r="B16" s="134" t="s">
        <v>1</v>
      </c>
      <c r="C16" s="134" t="s">
        <v>1</v>
      </c>
      <c r="D16" s="23"/>
      <c r="E16" s="8"/>
      <c r="F16" s="23">
        <f t="shared" si="1"/>
        <v>0</v>
      </c>
      <c r="I16" s="151">
        <v>190</v>
      </c>
      <c r="J16" s="75">
        <f t="shared" si="0"/>
        <v>0</v>
      </c>
      <c r="L16" s="41"/>
      <c r="M16" s="46"/>
      <c r="N16" s="47"/>
    </row>
    <row r="17" spans="2:14" ht="12" customHeight="1" x14ac:dyDescent="0.25">
      <c r="B17" s="134" t="s">
        <v>3</v>
      </c>
      <c r="C17" s="134" t="s">
        <v>3</v>
      </c>
      <c r="D17" s="23"/>
      <c r="E17" s="8"/>
      <c r="F17" s="23">
        <f t="shared" si="1"/>
        <v>0</v>
      </c>
      <c r="I17" s="151">
        <v>46</v>
      </c>
      <c r="J17" s="75">
        <f t="shared" si="0"/>
        <v>0</v>
      </c>
      <c r="L17" s="41"/>
      <c r="M17" s="46"/>
      <c r="N17" s="47"/>
    </row>
    <row r="18" spans="2:14" ht="12" customHeight="1" thickBot="1" x14ac:dyDescent="0.3">
      <c r="B18" s="134" t="s">
        <v>2</v>
      </c>
      <c r="C18" s="134" t="s">
        <v>2</v>
      </c>
      <c r="D18" s="23"/>
      <c r="E18" s="8"/>
      <c r="F18" s="23">
        <f t="shared" si="1"/>
        <v>0</v>
      </c>
      <c r="I18" s="152">
        <f>I16/2</f>
        <v>95</v>
      </c>
      <c r="J18" s="76">
        <f t="shared" si="0"/>
        <v>0</v>
      </c>
      <c r="L18" s="41"/>
      <c r="M18" s="46"/>
      <c r="N18" s="47"/>
    </row>
    <row r="19" spans="2:14" ht="12" customHeight="1" x14ac:dyDescent="0.25">
      <c r="B19" s="27"/>
      <c r="C19" s="28"/>
      <c r="D19" s="30"/>
      <c r="E19" s="29"/>
      <c r="F19" s="30"/>
      <c r="J19" s="42"/>
      <c r="L19" s="41"/>
      <c r="M19" s="46"/>
      <c r="N19" s="47"/>
    </row>
    <row r="20" spans="2:14" ht="12" customHeight="1" thickBot="1" x14ac:dyDescent="0.3">
      <c r="B20" s="27"/>
      <c r="C20" s="28"/>
      <c r="D20" s="30"/>
      <c r="E20" s="29"/>
      <c r="F20" s="30"/>
      <c r="J20" s="42"/>
      <c r="L20" s="41"/>
      <c r="M20" s="46"/>
      <c r="N20" s="47"/>
    </row>
    <row r="21" spans="2:14" ht="55.5" customHeight="1" x14ac:dyDescent="0.25">
      <c r="B21" s="129" t="s">
        <v>85</v>
      </c>
      <c r="C21" s="130"/>
      <c r="D21" s="130"/>
      <c r="E21" s="130"/>
      <c r="F21" s="130"/>
      <c r="I21" s="81" t="s">
        <v>86</v>
      </c>
      <c r="J21" s="82" t="s">
        <v>91</v>
      </c>
      <c r="L21" s="41"/>
      <c r="M21" s="46"/>
      <c r="N21" s="47"/>
    </row>
    <row r="22" spans="2:14" ht="47.5" customHeight="1" thickBot="1" x14ac:dyDescent="0.3">
      <c r="B22" s="132" t="s">
        <v>90</v>
      </c>
      <c r="C22" s="133"/>
      <c r="D22" s="131"/>
      <c r="E22" s="131"/>
      <c r="F22" s="131"/>
      <c r="I22" s="148">
        <v>10000</v>
      </c>
      <c r="J22" s="83">
        <f>I22*D22</f>
        <v>0</v>
      </c>
      <c r="L22" s="41"/>
      <c r="M22" s="46"/>
      <c r="N22" s="47"/>
    </row>
  </sheetData>
  <mergeCells count="22">
    <mergeCell ref="B21:F21"/>
    <mergeCell ref="D22:F22"/>
    <mergeCell ref="B22:C22"/>
    <mergeCell ref="B8:C8"/>
    <mergeCell ref="B9:C9"/>
    <mergeCell ref="B10:C10"/>
    <mergeCell ref="B11:C11"/>
    <mergeCell ref="B12:C12"/>
    <mergeCell ref="B13:C13"/>
    <mergeCell ref="B14:C14"/>
    <mergeCell ref="B15:C15"/>
    <mergeCell ref="B16:C16"/>
    <mergeCell ref="B17:C17"/>
    <mergeCell ref="B18:C18"/>
    <mergeCell ref="L3:N3"/>
    <mergeCell ref="I3:J3"/>
    <mergeCell ref="B6:C6"/>
    <mergeCell ref="B1:F1"/>
    <mergeCell ref="B2:F2"/>
    <mergeCell ref="B3:F3"/>
    <mergeCell ref="B4:C4"/>
    <mergeCell ref="B5:C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1536E-FE7E-421A-AA01-D46834AE2616}">
  <sheetPr>
    <tabColor rgb="FF00B050"/>
  </sheetPr>
  <dimension ref="A1:N14"/>
  <sheetViews>
    <sheetView topLeftCell="B1" zoomScale="70" zoomScaleNormal="70" workbookViewId="0">
      <selection activeCell="L4" sqref="L4"/>
    </sheetView>
  </sheetViews>
  <sheetFormatPr baseColWidth="10" defaultColWidth="11.54296875" defaultRowHeight="11.5" x14ac:dyDescent="0.25"/>
  <cols>
    <col min="1" max="1" width="6.453125" style="4" customWidth="1"/>
    <col min="2" max="2" width="25.54296875" style="4" customWidth="1"/>
    <col min="3" max="3" width="54.90625" style="4" customWidth="1"/>
    <col min="4" max="4" width="22.90625" style="5" customWidth="1"/>
    <col min="5" max="5" width="11.90625" style="4" customWidth="1"/>
    <col min="6" max="6" width="9.453125" style="4" customWidth="1"/>
    <col min="7" max="7" width="11" style="4" customWidth="1"/>
    <col min="8" max="8" width="11.54296875" style="4"/>
    <col min="9" max="9" width="19.90625" style="4" customWidth="1"/>
    <col min="10" max="10" width="18.36328125" style="4" customWidth="1"/>
    <col min="11" max="13" width="11.54296875" style="4"/>
    <col min="14" max="14" width="15.54296875" style="4" customWidth="1"/>
    <col min="15" max="16384" width="11.54296875" style="4"/>
  </cols>
  <sheetData>
    <row r="1" spans="1:14" ht="31.15" customHeight="1" thickBot="1" x14ac:dyDescent="0.3">
      <c r="A1" s="33" t="s">
        <v>25</v>
      </c>
      <c r="B1" s="142" t="s">
        <v>92</v>
      </c>
      <c r="C1" s="143"/>
      <c r="D1" s="143"/>
      <c r="E1" s="143"/>
      <c r="F1" s="143"/>
      <c r="G1" s="143"/>
    </row>
    <row r="2" spans="1:14" ht="49" customHeight="1" thickBot="1" x14ac:dyDescent="0.3">
      <c r="D2" s="44"/>
      <c r="E2" s="44"/>
      <c r="F2" s="44"/>
      <c r="G2" s="44"/>
      <c r="I2" s="137" t="s">
        <v>55</v>
      </c>
      <c r="J2" s="138"/>
      <c r="L2" s="135" t="s">
        <v>55</v>
      </c>
      <c r="M2" s="136"/>
      <c r="N2" s="136"/>
    </row>
    <row r="3" spans="1:14" ht="33" customHeight="1" thickBot="1" x14ac:dyDescent="0.3">
      <c r="D3" s="48" t="s">
        <v>42</v>
      </c>
      <c r="E3" s="49" t="s">
        <v>13</v>
      </c>
      <c r="F3" s="50" t="s">
        <v>33</v>
      </c>
      <c r="G3" s="51" t="s">
        <v>14</v>
      </c>
      <c r="I3" s="85" t="s">
        <v>79</v>
      </c>
      <c r="J3" s="85" t="s">
        <v>81</v>
      </c>
      <c r="L3" s="85" t="s">
        <v>76</v>
      </c>
      <c r="M3" s="43" t="s">
        <v>33</v>
      </c>
      <c r="N3" s="85" t="s">
        <v>80</v>
      </c>
    </row>
    <row r="4" spans="1:14" ht="36.5" customHeight="1" x14ac:dyDescent="0.25">
      <c r="B4" s="139" t="s">
        <v>60</v>
      </c>
      <c r="C4" s="144" t="s">
        <v>41</v>
      </c>
      <c r="D4" s="52" t="s">
        <v>39</v>
      </c>
      <c r="E4" s="53"/>
      <c r="F4" s="54"/>
      <c r="G4" s="55">
        <f>E4+(F4*0.2)</f>
        <v>0</v>
      </c>
      <c r="H4" s="146"/>
      <c r="I4" s="153">
        <f>20</f>
        <v>20</v>
      </c>
      <c r="J4" s="68">
        <f>E4*I4</f>
        <v>0</v>
      </c>
      <c r="L4" s="73">
        <f>SUM(J4:J12)</f>
        <v>0</v>
      </c>
      <c r="M4" s="73"/>
      <c r="N4" s="74">
        <f>L4+(L4*0.2)</f>
        <v>0</v>
      </c>
    </row>
    <row r="5" spans="1:14" ht="37.5" customHeight="1" thickBot="1" x14ac:dyDescent="0.3">
      <c r="B5" s="140"/>
      <c r="C5" s="145"/>
      <c r="D5" s="56" t="s">
        <v>38</v>
      </c>
      <c r="E5" s="57"/>
      <c r="F5" s="57"/>
      <c r="G5" s="67">
        <f>E5+(E5*0.2)</f>
        <v>0</v>
      </c>
      <c r="H5" s="146"/>
      <c r="I5" s="153">
        <f>10</f>
        <v>10</v>
      </c>
      <c r="J5" s="68">
        <f t="shared" ref="J5:J11" si="0">E5*I5</f>
        <v>0</v>
      </c>
      <c r="L5" s="46"/>
      <c r="M5" s="46"/>
      <c r="N5" s="47"/>
    </row>
    <row r="6" spans="1:14" ht="58" customHeight="1" thickBot="1" x14ac:dyDescent="0.3">
      <c r="B6" s="45" t="s">
        <v>58</v>
      </c>
      <c r="C6" s="59" t="s">
        <v>43</v>
      </c>
      <c r="D6" s="60" t="s">
        <v>39</v>
      </c>
      <c r="E6" s="61"/>
      <c r="F6" s="61"/>
      <c r="G6" s="62">
        <f>E6+(E6*0.2)</f>
        <v>0</v>
      </c>
      <c r="I6" s="153">
        <f>20</f>
        <v>20</v>
      </c>
      <c r="J6" s="68">
        <f t="shared" si="0"/>
        <v>0</v>
      </c>
      <c r="L6" s="46"/>
      <c r="M6" s="46"/>
      <c r="N6" s="47"/>
    </row>
    <row r="7" spans="1:14" ht="16" customHeight="1" x14ac:dyDescent="0.25">
      <c r="B7" s="141" t="s">
        <v>59</v>
      </c>
      <c r="C7" s="144" t="s">
        <v>54</v>
      </c>
      <c r="D7" s="52" t="s">
        <v>44</v>
      </c>
      <c r="E7" s="54"/>
      <c r="F7" s="53"/>
      <c r="G7" s="63">
        <f>E8+(E7*0.2)</f>
        <v>0</v>
      </c>
      <c r="I7" s="153">
        <v>10</v>
      </c>
      <c r="J7" s="68">
        <f t="shared" si="0"/>
        <v>0</v>
      </c>
      <c r="L7" s="46"/>
      <c r="M7" s="46"/>
      <c r="N7" s="47"/>
    </row>
    <row r="8" spans="1:14" ht="25.5" customHeight="1" x14ac:dyDescent="0.25">
      <c r="B8" s="141"/>
      <c r="C8" s="147"/>
      <c r="D8" s="31" t="s">
        <v>48</v>
      </c>
      <c r="E8" s="58"/>
      <c r="F8" s="23"/>
      <c r="G8" s="64">
        <f>E8+(E8*0.2)</f>
        <v>0</v>
      </c>
      <c r="I8" s="153">
        <v>10</v>
      </c>
      <c r="J8" s="68">
        <f t="shared" si="0"/>
        <v>0</v>
      </c>
      <c r="L8" s="46"/>
      <c r="M8" s="46"/>
      <c r="N8" s="47"/>
    </row>
    <row r="9" spans="1:14" ht="16.5" customHeight="1" x14ac:dyDescent="0.25">
      <c r="B9" s="141"/>
      <c r="C9" s="147"/>
      <c r="D9" s="32" t="s">
        <v>47</v>
      </c>
      <c r="E9" s="58"/>
      <c r="F9" s="23"/>
      <c r="G9" s="64">
        <f t="shared" ref="G9:G10" si="1">E9+(E9*0.2)</f>
        <v>0</v>
      </c>
      <c r="I9" s="153">
        <v>10</v>
      </c>
      <c r="J9" s="68">
        <f t="shared" si="0"/>
        <v>0</v>
      </c>
      <c r="L9" s="46"/>
      <c r="M9" s="46"/>
      <c r="N9" s="47"/>
    </row>
    <row r="10" spans="1:14" ht="17.5" customHeight="1" x14ac:dyDescent="0.25">
      <c r="B10" s="141"/>
      <c r="C10" s="147"/>
      <c r="D10" s="32" t="s">
        <v>45</v>
      </c>
      <c r="E10" s="58"/>
      <c r="F10" s="23"/>
      <c r="G10" s="64">
        <f t="shared" si="1"/>
        <v>0</v>
      </c>
      <c r="I10" s="153">
        <v>10</v>
      </c>
      <c r="J10" s="68">
        <f t="shared" si="0"/>
        <v>0</v>
      </c>
      <c r="L10" s="46"/>
      <c r="M10" s="46"/>
      <c r="N10" s="47"/>
    </row>
    <row r="11" spans="1:14" ht="16" customHeight="1" thickBot="1" x14ac:dyDescent="0.3">
      <c r="B11" s="141"/>
      <c r="C11" s="145"/>
      <c r="D11" s="65" t="s">
        <v>46</v>
      </c>
      <c r="E11" s="57"/>
      <c r="F11" s="66"/>
      <c r="G11" s="67">
        <f>E11+(E11*0.2)</f>
        <v>0</v>
      </c>
      <c r="I11" s="153">
        <v>10</v>
      </c>
      <c r="J11" s="68">
        <f t="shared" si="0"/>
        <v>0</v>
      </c>
      <c r="L11" s="46"/>
      <c r="M11" s="46"/>
      <c r="N11" s="47"/>
    </row>
    <row r="12" spans="1:14" ht="50.5" customHeight="1" thickBot="1" x14ac:dyDescent="0.3">
      <c r="B12" s="99" t="s">
        <v>82</v>
      </c>
      <c r="C12" s="95" t="s">
        <v>84</v>
      </c>
      <c r="D12" s="94" t="s">
        <v>83</v>
      </c>
      <c r="E12" s="66"/>
      <c r="F12" s="66"/>
      <c r="G12" s="67">
        <f>E12+(E12*0.2)</f>
        <v>0</v>
      </c>
      <c r="I12" s="154">
        <v>300</v>
      </c>
      <c r="J12" s="96">
        <f>E12*I12</f>
        <v>0</v>
      </c>
      <c r="L12" s="41"/>
      <c r="M12" s="46"/>
      <c r="N12" s="47"/>
    </row>
    <row r="13" spans="1:14" x14ac:dyDescent="0.25">
      <c r="L13" s="41"/>
      <c r="M13" s="46"/>
      <c r="N13" s="47"/>
    </row>
    <row r="14" spans="1:14" x14ac:dyDescent="0.25">
      <c r="L14" s="41"/>
      <c r="M14" s="46"/>
      <c r="N14" s="47"/>
    </row>
  </sheetData>
  <mergeCells count="8">
    <mergeCell ref="L2:N2"/>
    <mergeCell ref="I2:J2"/>
    <mergeCell ref="B4:B5"/>
    <mergeCell ref="B7:B11"/>
    <mergeCell ref="B1:G1"/>
    <mergeCell ref="C4:C5"/>
    <mergeCell ref="H4:H5"/>
    <mergeCell ref="C7:C1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D46F7-20F8-4B97-AEB8-7F9106DC1D72}">
  <sheetPr>
    <tabColor rgb="FF00B050"/>
  </sheetPr>
  <dimension ref="B3:E14"/>
  <sheetViews>
    <sheetView tabSelected="1" workbookViewId="0">
      <selection activeCell="D15" sqref="D15"/>
    </sheetView>
  </sheetViews>
  <sheetFormatPr baseColWidth="10" defaultRowHeight="12.5" x14ac:dyDescent="0.25"/>
  <cols>
    <col min="2" max="2" width="29.26953125" customWidth="1"/>
    <col min="3" max="4" width="23.26953125" customWidth="1"/>
    <col min="5" max="5" width="20.1796875" customWidth="1"/>
  </cols>
  <sheetData>
    <row r="3" spans="2:5" ht="21.5" customHeight="1" x14ac:dyDescent="0.25">
      <c r="C3" s="71" t="s">
        <v>72</v>
      </c>
      <c r="D3" s="71" t="s">
        <v>33</v>
      </c>
      <c r="E3" s="71" t="s">
        <v>73</v>
      </c>
    </row>
    <row r="4" spans="2:5" ht="20" customHeight="1" x14ac:dyDescent="0.25">
      <c r="B4" s="72" t="s">
        <v>70</v>
      </c>
      <c r="C4" s="100">
        <f>'DPGF Maintenance Préventive '!F68</f>
        <v>0</v>
      </c>
      <c r="D4" s="101">
        <v>0.2</v>
      </c>
      <c r="E4" s="102">
        <f>C4+(C4*0.2)</f>
        <v>0</v>
      </c>
    </row>
    <row r="5" spans="2:5" ht="17.5" customHeight="1" x14ac:dyDescent="0.25">
      <c r="B5" s="72" t="s">
        <v>74</v>
      </c>
      <c r="C5" s="103">
        <f>'BPU Maintenance Curative'!L5</f>
        <v>0</v>
      </c>
      <c r="D5" s="101">
        <v>0.2</v>
      </c>
      <c r="E5" s="102">
        <f>C5+(C5*0.2)</f>
        <v>0</v>
      </c>
    </row>
    <row r="6" spans="2:5" ht="21" customHeight="1" x14ac:dyDescent="0.25">
      <c r="B6" s="72" t="s">
        <v>71</v>
      </c>
      <c r="C6" s="103">
        <f>'BPU curatif ponctuel'!L4</f>
        <v>0</v>
      </c>
      <c r="D6" s="101">
        <v>0.2</v>
      </c>
      <c r="E6" s="102">
        <f t="shared" ref="E6" si="0">C6+(C6*0.2)</f>
        <v>0</v>
      </c>
    </row>
    <row r="7" spans="2:5" ht="22" customHeight="1" x14ac:dyDescent="0.25">
      <c r="B7" s="104" t="s">
        <v>87</v>
      </c>
      <c r="C7" s="105">
        <f>SUM(C4:C6)</f>
        <v>0</v>
      </c>
      <c r="D7" s="105">
        <v>0.2</v>
      </c>
      <c r="E7" s="105">
        <f>C7+(C7*0.2)</f>
        <v>0</v>
      </c>
    </row>
    <row r="12" spans="2:5" x14ac:dyDescent="0.25">
      <c r="C12" s="86"/>
      <c r="D12" s="98"/>
    </row>
    <row r="13" spans="2:5" x14ac:dyDescent="0.25">
      <c r="D13" s="98"/>
    </row>
    <row r="14" spans="2:5" x14ac:dyDescent="0.25">
      <c r="C14" s="87"/>
      <c r="D14" s="9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Note</vt:lpstr>
      <vt:lpstr>DPGF Maintenance Préventive </vt:lpstr>
      <vt:lpstr>BPU Maintenance Curative</vt:lpstr>
      <vt:lpstr>BPU curatif ponctuel</vt:lpstr>
      <vt:lpstr>SYNTHESE DQE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HUGUET-LETURCQ Emmanuelle</dc:creator>
  <cp:keywords/>
  <dc:description/>
  <cp:lastModifiedBy>SALAMI Axelle</cp:lastModifiedBy>
  <cp:revision/>
  <dcterms:created xsi:type="dcterms:W3CDTF">2010-07-28T09:59:08Z</dcterms:created>
  <dcterms:modified xsi:type="dcterms:W3CDTF">2026-07-09T14:26:36Z</dcterms:modified>
  <cp:category/>
  <cp:contentStatus/>
</cp:coreProperties>
</file>